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Z:\Antesevic\Moji dokumenti\430-101-2025_tehnicni pregledi\4-RD\"/>
    </mc:Choice>
  </mc:AlternateContent>
  <xr:revisionPtr revIDLastSave="0" documentId="13_ncr:1_{97A7CF2F-1ADE-4A7D-9B92-4465D65BC2E9}" xr6:coauthVersionLast="47" xr6:coauthVersionMax="47" xr10:uidLastSave="{00000000-0000-0000-0000-000000000000}"/>
  <bookViews>
    <workbookView xWindow="-25320" yWindow="-120" windowWidth="25440" windowHeight="15270" tabRatio="935" firstSheet="16" activeTab="22" xr2:uid="{8D0F3674-5179-4A1C-B737-070328BB2AA3}"/>
  </bookViews>
  <sheets>
    <sheet name="Sklop 1-PU CE" sheetId="4" r:id="rId1"/>
    <sheet name="Sklop 2-PU MB" sheetId="30" r:id="rId2"/>
    <sheet name="Sklop 3-PU MS" sheetId="31" r:id="rId3"/>
    <sheet name="Sklop 4-PP Ljutomer" sheetId="32" r:id="rId4"/>
    <sheet name="Sklop 5-PP G. Radgona" sheetId="33" r:id="rId5"/>
    <sheet name="Sklop 6-PP Trebnje" sheetId="34" r:id="rId6"/>
    <sheet name="Sklop 7-PP Sevnica" sheetId="35" r:id="rId7"/>
    <sheet name="Sklop 8-PP Brežice,PPIU,PVSP" sheetId="36" r:id="rId8"/>
    <sheet name="Sklop 9-PP Črnomelj, Metlika" sheetId="37" r:id="rId9"/>
    <sheet name="Sklop 10-PU NM" sheetId="38" r:id="rId10"/>
    <sheet name="Sklop 11-PP Krško, MKO-SKP" sheetId="39" r:id="rId11"/>
    <sheet name="Sklop 12-PU LJ" sheetId="40" r:id="rId12"/>
    <sheet name="Sklop 13-Zasavje" sheetId="41" r:id="rId13"/>
    <sheet name="Sklop 14-PP Kočevje" sheetId="42" r:id="rId14"/>
    <sheet name="Sklop 15-PP Ribnica" sheetId="43" r:id="rId15"/>
    <sheet name="Sklop 16-PP Cerknica" sheetId="44" r:id="rId16"/>
    <sheet name="Sklop 17-PU Kranj" sheetId="45" r:id="rId17"/>
    <sheet name="Sklop 18-PP Škofja Loka" sheetId="46" r:id="rId18"/>
    <sheet name="Sklop 19-PP Jesenice,EVSP" sheetId="47" r:id="rId19"/>
    <sheet name="Sklop 20-PLP Brnik,PPIU" sheetId="48" r:id="rId20"/>
    <sheet name="Sklop 21-PU Koper(obala, KP, IZ" sheetId="49" r:id="rId21"/>
    <sheet name="Sklop 22-PU Koper(Piran)" sheetId="50" r:id="rId22"/>
    <sheet name="Sklop 23-MNZ in IRSNZ" sheetId="14" r:id="rId23"/>
    <sheet name="Sklop 24-GPU" sheetId="51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51" l="1"/>
  <c r="D22" i="14"/>
  <c r="B59" i="14" s="1"/>
  <c r="C59" i="14" s="1"/>
  <c r="D32" i="14"/>
  <c r="B60" i="14" s="1"/>
  <c r="C60" i="14" s="1"/>
  <c r="E43" i="14"/>
  <c r="B61" i="14" s="1"/>
  <c r="C61" i="14" s="1"/>
  <c r="D53" i="14"/>
  <c r="B62" i="14" s="1"/>
  <c r="C62" i="14" s="1"/>
  <c r="C63" i="14" l="1"/>
  <c r="F29" i="50" l="1"/>
  <c r="F29" i="49"/>
  <c r="F29" i="48"/>
  <c r="F29" i="47"/>
  <c r="F29" i="46"/>
  <c r="F29" i="45"/>
  <c r="F29" i="44"/>
  <c r="F29" i="43"/>
  <c r="F29" i="42"/>
  <c r="F29" i="41"/>
  <c r="F29" i="40"/>
  <c r="F29" i="39"/>
  <c r="F29" i="38"/>
  <c r="F29" i="37"/>
  <c r="F29" i="36"/>
  <c r="F29" i="35"/>
  <c r="F29" i="34"/>
  <c r="F29" i="33"/>
  <c r="F29" i="32"/>
  <c r="F29" i="31"/>
  <c r="F29" i="4"/>
  <c r="F29" i="30"/>
</calcChain>
</file>

<file path=xl/sharedStrings.xml><?xml version="1.0" encoding="utf-8"?>
<sst xmlns="http://schemas.openxmlformats.org/spreadsheetml/2006/main" count="1196" uniqueCount="185">
  <si>
    <t>Tovorno vozilo (N1 nad 2.500 kg)</t>
  </si>
  <si>
    <t>Avtobusi, tovorno vozilo kategorije M2 in N2</t>
  </si>
  <si>
    <t>Avtobusi, tovorno vozilo kategorije M3 in N3</t>
  </si>
  <si>
    <t>Zap. št.</t>
  </si>
  <si>
    <t>Tehnični opis zahtevane izvedbe storitve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</si>
  <si>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</si>
  <si>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</si>
  <si>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</si>
  <si>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</si>
  <si>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</si>
  <si>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</si>
  <si>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</si>
  <si>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</si>
  <si>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</si>
  <si>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</si>
  <si>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</si>
  <si>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Ljubljanska cesta 12, 3001 Celje</t>
  </si>
  <si>
    <t>Vrsta prevoznega sredstva</t>
  </si>
  <si>
    <t>2. STORITVE REGISTRACIJE</t>
  </si>
  <si>
    <t>Vrsta storitve</t>
  </si>
  <si>
    <t>Okvirno število vozil (letno)</t>
  </si>
  <si>
    <t>Podaljšanje veljavnosti registracije</t>
  </si>
  <si>
    <t>Odjava vozila</t>
  </si>
  <si>
    <t>Nova registracija</t>
  </si>
  <si>
    <t>3. LETNA DAJATEV ZA UPORABO VOZIL V CESTNEM PROMETU</t>
  </si>
  <si>
    <t>Prostornina motorja / NDM</t>
  </si>
  <si>
    <t>Okvirno število osebnih vozil (letno)</t>
  </si>
  <si>
    <t>Znesek dajatve/vozilo, skladno s predpisano višino¹</t>
  </si>
  <si>
    <t>do vključno  1.350</t>
  </si>
  <si>
    <t>nad 1.350 do vključno 1.800</t>
  </si>
  <si>
    <t>nad 1.800 do vključno 2.500</t>
  </si>
  <si>
    <t>nad 2.500 do vključno 3.000</t>
  </si>
  <si>
    <t>Tovorno vozilo (največja dovoljena masa (NDM) tovornih vozil)</t>
  </si>
  <si>
    <t>do 4t</t>
  </si>
  <si>
    <t>4. DOKUMENTI IN REGISTRSKE TABLICE</t>
  </si>
  <si>
    <t xml:space="preserve">Vrsta </t>
  </si>
  <si>
    <t>Registrske tablice (par)</t>
  </si>
  <si>
    <t>Prometno dovoljenje s PVC ovitkom</t>
  </si>
  <si>
    <t>1. TEHNIČNI PREGLEDI VOZIL</t>
  </si>
  <si>
    <t>OBMOČJE ZA SKLOP</t>
  </si>
  <si>
    <t>Pri Unionu 1, 1330 Kočevje</t>
  </si>
  <si>
    <t>Prešernova ulica 19a, 8250 Brežice</t>
  </si>
  <si>
    <t>Ljubljanska ulica 30, 8000 Novo mesto</t>
  </si>
  <si>
    <t>Okvirna količina tehničnih pregledov  (specialna vozila) za 2 leti</t>
  </si>
  <si>
    <t>Kmetijski traktorji (T1-T5 in C1-C5)</t>
  </si>
  <si>
    <t>Priklopnik (O3 in O4)</t>
  </si>
  <si>
    <t>Traktorska priklopna vozila (R1-R5)</t>
  </si>
  <si>
    <t>PONUDBENI PREDRAČUN ZA SKLOP št. 1</t>
  </si>
  <si>
    <t>V primeru, da se v času trajanja pogodbe naknadno pojavijo potrebe po storitvah, ki niso zajete v specifikaciji naročnika (v ponudbenem predračunu za predmetne storitve), so pa iz skupine storitev, vezane na storitve registracije vozil, naročnik naroča te storitve pri izbranem izvajalcu po cenah, ki so regulirane s strani države.</t>
  </si>
  <si>
    <t>Izjavljamo, da zgoraj navedena skupna ponudbena vrednost pokriva vse stroške, ki jih bomo imeli v zvezi z realizacijo naročila, v primeru, da bomo izbrani na predmetnem javnem naročilu.</t>
  </si>
  <si>
    <t>OPOMBA:</t>
  </si>
  <si>
    <t>IZJAVA PONUDNIKA:</t>
  </si>
  <si>
    <t>PONUDBENI PREDRAČUN ZA SKLOP št. 2</t>
  </si>
  <si>
    <t>Izvajanje tehničnih pregledov za vozila NOE PU Celje (SKP, SD, SUP, SOP, OKC), PP Celje, PP Laško, PP Slovenske Konjice, PP Šentjur pri Celju, PP VSP Celje, PP Žalec</t>
  </si>
  <si>
    <t>PONUDBENI PREDRAČUN ZA SKLOP št. 3</t>
  </si>
  <si>
    <t>Izvajanje tehničnih pregledov za vozila PU Maribor</t>
  </si>
  <si>
    <t>PONUDBENI PREDRAČUN ZA SKLOP št. 4</t>
  </si>
  <si>
    <t>Izvajanje tehničnih pregledov za vozila PU Murska Sobota</t>
  </si>
  <si>
    <t>PONUDBENI PREDRAČUN ZA SKLOP št. 5</t>
  </si>
  <si>
    <t>PONUDBENI PREDRAČUN ZA SKLOP št. 6</t>
  </si>
  <si>
    <t>PONUDBENI PREDRAČUN ZA SKLOP št. 7</t>
  </si>
  <si>
    <t>Izvajanje tehničnih pregledov za vozila PP Črnomelj in PP Metlika</t>
  </si>
  <si>
    <t>Izvajanje tehničnih pregledov za vozila PU NM, PPP, PP NM, PP Dolenjske toplice, PP Šentjernej</t>
  </si>
  <si>
    <t>PONUDBENI PREDRAČUN ZA SKLOP št. 8</t>
  </si>
  <si>
    <t>PONUDBENI PREDRAČUN ZA SKLOP št. 9</t>
  </si>
  <si>
    <t>PONUDBENI PREDRAČUN ZA SKLOP št. 10</t>
  </si>
  <si>
    <t>PONUDBENI PREDRAČUN ZA SKLOP št. 11</t>
  </si>
  <si>
    <t>PONUDBENI PREDRAČUN ZA SKLOP št. 12</t>
  </si>
  <si>
    <t>PONUDBENI PREDRAČUN ZA SKLOP št. 14</t>
  </si>
  <si>
    <t>PONUDBENI PREDRAČUN ZA SKLOP št. 13</t>
  </si>
  <si>
    <r>
      <t>Osebno vozilo (M</t>
    </r>
    <r>
      <rPr>
        <vertAlign val="sub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>)</t>
    </r>
    <r>
      <rPr>
        <sz val="8"/>
        <rFont val="Arial"/>
        <family val="2"/>
        <charset val="238"/>
      </rPr>
      <t xml:space="preserve">   -</t>
    </r>
    <r>
      <rPr>
        <sz val="10"/>
        <rFont val="Arial"/>
        <family val="2"/>
        <charset val="238"/>
      </rPr>
      <t xml:space="preserve"> masa do 2.500 kg</t>
    </r>
  </si>
  <si>
    <r>
      <t>Tovorno vozilo (N</t>
    </r>
    <r>
      <rPr>
        <vertAlign val="sub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)</t>
    </r>
  </si>
  <si>
    <t xml:space="preserve">REKAPITULACIJA: </t>
  </si>
  <si>
    <t>Okvirna letna vrednost z DDV v EUR</t>
  </si>
  <si>
    <t>Tržaška cesta 38, 2000 Maribor</t>
  </si>
  <si>
    <t>Vodovodna cesta 93a, 1000 Ljubljana</t>
  </si>
  <si>
    <t>Osebno vozilo (M1)</t>
  </si>
  <si>
    <r>
      <t xml:space="preserve">Točka 1: </t>
    </r>
    <r>
      <rPr>
        <sz val="10"/>
        <rFont val="Arial"/>
        <family val="2"/>
        <charset val="238"/>
      </rPr>
      <t>TEHNIČNI PREGLEDI VOZIL</t>
    </r>
  </si>
  <si>
    <r>
      <t xml:space="preserve">Točka 2: </t>
    </r>
    <r>
      <rPr>
        <sz val="10"/>
        <rFont val="Arial"/>
        <family val="2"/>
        <charset val="238"/>
      </rPr>
      <t>STORITVE REGISTRACIJE</t>
    </r>
  </si>
  <si>
    <r>
      <t xml:space="preserve">Točka 3: </t>
    </r>
    <r>
      <rPr>
        <sz val="10"/>
        <rFont val="Arial"/>
        <family val="2"/>
        <charset val="238"/>
      </rPr>
      <t>LETNA DAJATEV ZA UPORABO VOZIL V CESTNEM PROMETU</t>
    </r>
  </si>
  <si>
    <r>
      <t xml:space="preserve">Točka 4: </t>
    </r>
    <r>
      <rPr>
        <sz val="10"/>
        <rFont val="Arial"/>
        <family val="2"/>
        <charset val="238"/>
      </rPr>
      <t>DOKUMENTI IN REGISTRSKE TABLICE</t>
    </r>
  </si>
  <si>
    <t>Kraj in datum:______________________________________</t>
  </si>
  <si>
    <t>Ponudnik: _______________________________________________</t>
  </si>
  <si>
    <t>št. ___________________ z dne ____________________</t>
  </si>
  <si>
    <t>v zvezi z javnim naročilom št. 430-101/2025</t>
  </si>
  <si>
    <t xml:space="preserve">OPOMBE: </t>
  </si>
  <si>
    <t>Priloga št. 3.1-1</t>
  </si>
  <si>
    <t>NASLOV, LOKACIJA NAROČNIKA za izračun razdalje</t>
  </si>
  <si>
    <t>Žig in podpis: _________________________________</t>
  </si>
  <si>
    <t>Kraj in datum: ______________________________________</t>
  </si>
  <si>
    <t>Sklop št.</t>
  </si>
  <si>
    <t>Ponudnik v ponudbeni predračun vpiše lokacijo prostorov ponudnika, na kateri bo ponudnik izvajal storitve, ki so predmet tega javnega naročila in ki bo uporabljena pri določitvi oddaljenosti v fazi analize ponudb.</t>
  </si>
  <si>
    <t>Tovorno vozilo (N1 do 2.500 kg)</t>
  </si>
  <si>
    <t>Osebno vozilo (M1 do 2.500 kg)</t>
  </si>
  <si>
    <t>Osebno vozilo (M1 nad 2.500 kg)</t>
  </si>
  <si>
    <t>Priklopnik (O1 do 750 kg, O2 od 750 do 3.500 kg)</t>
  </si>
  <si>
    <t>Motorna kolesa ipd. (L1, L2, L3, L4, L5, L6, L7)</t>
  </si>
  <si>
    <t>Okvirna količina tehničnih pregledov (civilna vozila)
za 2 leti</t>
  </si>
  <si>
    <t>Skupna okvirna vrednost tehničnih pregledov z DDV za 2 leti</t>
  </si>
  <si>
    <t>Skupna okvirna dvoletna vrednost z vključenim 22 % DDV
v EUR:</t>
  </si>
  <si>
    <t>Regulirana cena storitve na E.M. z DDV v EUR</t>
  </si>
  <si>
    <t>Priloga št. 3.1-2</t>
  </si>
  <si>
    <t>NASLOV PONUDNIKA - lokacija prostorov ponudnika (največ 30 km)*</t>
  </si>
  <si>
    <t>* Oddaljenost od lokacije naročnika (uporabnika) do lokacije ponudnika - izvajalca bo naročnik izračunal s pomočjo javno dostopnega spletnega orodja (podrobnejši opis je naveden v točki 9 Navodila za izdelavo ponudbe).</t>
  </si>
  <si>
    <t>NASLOV PONUDNIKA - lokacija prostorov ponudnika (največ 30 km od lokacije naročnika)*</t>
  </si>
  <si>
    <t>Priloga št. 3.1-3</t>
  </si>
  <si>
    <t>Ulica arhitekta Novaka 5, 9000 Murska Sobota</t>
  </si>
  <si>
    <t>Priloga št. 3.1-4</t>
  </si>
  <si>
    <t>Izvajanje tehničnih pregledov za vozila PP Ljutomer</t>
  </si>
  <si>
    <t>Postružnikova ulica 5, 9240 Ljutomer</t>
  </si>
  <si>
    <t>Priloga št. 3.1-5</t>
  </si>
  <si>
    <t>Izvajanje tehničnih pregledov za vozila PP Gornja Radgona</t>
  </si>
  <si>
    <t>Ljutomerska cesta 32a, 9250 Gornja Radgona</t>
  </si>
  <si>
    <t>Priloga št. 3.1-6</t>
  </si>
  <si>
    <t>Izvajanje tehničnih pregledov za vozila PP Trebnje</t>
  </si>
  <si>
    <t>Golijev trg 14, 8210 Trebnje</t>
  </si>
  <si>
    <t>Priloga št. 3.1-7</t>
  </si>
  <si>
    <t>Izvajanje tehničnih pregledov za vozila PP Sevnica</t>
  </si>
  <si>
    <t>Prešernova ulica 8, 8290 Sevnica</t>
  </si>
  <si>
    <t>Priloga št. 3.1-8</t>
  </si>
  <si>
    <t>Izvajanje tehničnih pregledov za vozila PP Brežice, PPIU, PVSP</t>
  </si>
  <si>
    <t>Priloga št. 3.1-9</t>
  </si>
  <si>
    <t>Lokve 90, 8340 Črnomelj</t>
  </si>
  <si>
    <t>Priloga št. 3.1-10</t>
  </si>
  <si>
    <t>Priloga št. 3.1-11</t>
  </si>
  <si>
    <t>Izvajanje tehničnih pregledov za vozila PP Krško, MKO-SKP</t>
  </si>
  <si>
    <t>Cesta krških žrtev 55, 8270 Krško</t>
  </si>
  <si>
    <t>Priloga št. 3.1-12</t>
  </si>
  <si>
    <t>Izvajanje tehničnih pregledov za vozila območja PU Ljubljana (območje Ljubljana mesto, PP Medvode, PP Grosuplje, PP Domžale, PP Kamnik, PP Vrhnika, PP Logatec)</t>
  </si>
  <si>
    <t>Priloga št. 3.1-13</t>
  </si>
  <si>
    <t>Izvajanje tehničnih pregledov za vozila območja Zasavje (PP Litija, PP Zagorje, PP Hrastnik, PP Trbovlje)</t>
  </si>
  <si>
    <t>Obrtniška cesta 12, 1420 Trbovlje</t>
  </si>
  <si>
    <t>Priloga št. 3.1-14</t>
  </si>
  <si>
    <t>Izvajanje tehničnih pregledov za vozila PP Kočevje</t>
  </si>
  <si>
    <t>Priloga št. 3.1-15</t>
  </si>
  <si>
    <t>PONUDBENI PREDRAČUN ZA SKLOP št. 15</t>
  </si>
  <si>
    <t>Izvajanje tehničnih pregledov za vozila PP Ribnica</t>
  </si>
  <si>
    <t>Gorenjska cesta 7, 1310 Ribnica</t>
  </si>
  <si>
    <t>Priloga št. 3.1-16</t>
  </si>
  <si>
    <t>PONUDBENI PREDRAČUN ZA SKLOP št. 16</t>
  </si>
  <si>
    <t>Izvajanje tehničnih pregledov za vozila PP Cerknica</t>
  </si>
  <si>
    <t>Cesta v Dolenjo vas 3, 1380 Cerknica</t>
  </si>
  <si>
    <t>Priloga št. 3.1-17</t>
  </si>
  <si>
    <t>PONUDBENI PREDRAČUN ZA SKLOP št. 17</t>
  </si>
  <si>
    <t>Izvajanje tehničnih pregledov za vozila PU Kranj (SD, SOP, SUP, PPP Kranj, PP Kranj, OKC, SKP, DIREKTOR)</t>
  </si>
  <si>
    <t>Bleiweisova 3, 4000 Kranj</t>
  </si>
  <si>
    <t>Priloga št. 3.1-18</t>
  </si>
  <si>
    <t>PONUDBENI PREDRAČUN ZA SKLOP št. 18</t>
  </si>
  <si>
    <t>Izvajanje tehničnih pregledov za vozila PP Škofja Loka</t>
  </si>
  <si>
    <t>Kidričeva cesta 100, 4220 Škofja Loka</t>
  </si>
  <si>
    <t>Priloga št. 3.1-19</t>
  </si>
  <si>
    <t>PONUDBENI PREDRAČUN ZA SKLOP št. 19</t>
  </si>
  <si>
    <t>Izvajanje tehničnih pregledov za vozila PP Jesenice in EVSP</t>
  </si>
  <si>
    <t>Hrušica 217, 4276 Hrušica</t>
  </si>
  <si>
    <t>Priloga št. 3.1-20</t>
  </si>
  <si>
    <t>PONUDBENI PREDRAČUN ZA SKLOP št. 20</t>
  </si>
  <si>
    <t>Izvajanje tehničnih pregledov za vozila PLP Brnik, PPIU</t>
  </si>
  <si>
    <t>Zgornji Brnik 130, 4210 Brnik</t>
  </si>
  <si>
    <t>Priloga št. 3.1-21</t>
  </si>
  <si>
    <t>PONUDBENI PREDRAČUN ZA SKLOP št. 21</t>
  </si>
  <si>
    <t>Izvajanje tehničnih pregledov za vozila PU Koper, Območje obale Koper in Izola</t>
  </si>
  <si>
    <t>Ljubljanska cesta 8, 6000 Koper</t>
  </si>
  <si>
    <t>Priloga št. 3.1-22</t>
  </si>
  <si>
    <t>PONUDBENI PREDRAČUN ZA SKLOP št. 22</t>
  </si>
  <si>
    <t>Izvajanje tehničnih pregledov za vozila PU Koper, Območje občine Piran</t>
  </si>
  <si>
    <t>Liminjanska 116, 6320 Portorož</t>
  </si>
  <si>
    <t>PONUDBENI PREDRAČUN ZA SKLOP št. 23</t>
  </si>
  <si>
    <t>Priloga št. 3.1-23</t>
  </si>
  <si>
    <t>Izvajanje tehničnih pregledov in registracije vozil MNZ in IRSNZ ter plačilo letne dajatve za uporabo vozil v cestnem prometu, dokumenti in registrske tablice</t>
  </si>
  <si>
    <t>Okvirna letna vrednost v EUR</t>
  </si>
  <si>
    <t>Cena/vozilo v EUR</t>
  </si>
  <si>
    <t>¹Višina določena v Uredbi o letni dajatvi za uporabo vozil v cestnem prometu (Uradni list RS, št. 23/18 in 52/24)</t>
  </si>
  <si>
    <t>Cene regulirane s Pravilnikom o določitvi cen tiskovin, obrazcev, tablic in določenih storitev v postopkih s področja varnosti cestnega prometa</t>
  </si>
  <si>
    <t>²Višina določena s Pravilnikom o določitvi cen tiskovin, obrazcev, tablic in določenih storitev v postopkih s področja varnosti cestnega prometa</t>
  </si>
  <si>
    <t>Cena /vozilo v EUR, skladna s pravilnikom²</t>
  </si>
  <si>
    <t>Skupna okvirna enoletna vrednost v EUR:</t>
  </si>
  <si>
    <t>Skupna okvirna enoletna  vrednost z vključenim 22 % DDV v EUR:</t>
  </si>
  <si>
    <t>Žig in podpis:_______________</t>
  </si>
  <si>
    <t>Priloga št. 3.1-24</t>
  </si>
  <si>
    <t>PONUDBENI PREDRAČUN ZA SKLOP št. 24</t>
  </si>
  <si>
    <t xml:space="preserve">Izvajanje tehničnih pregledov za vozila GPU </t>
  </si>
  <si>
    <t>Okvirna količina tehničnih pregledov
za 2 leti</t>
  </si>
  <si>
    <t>Okvirna letna vrednost tehničnih pregledov z DDV v EUR oziroma okvirna letna vrednost storitev registracije, letne dajatve in dokumentov v EUR</t>
  </si>
  <si>
    <t>Okvirna 2-letna vrednost tehničnih pregledov z DDV v EUR oziroma okvirna 2-letna vrednost storitev registracije, letne dajatve in dokumentov v EUR</t>
  </si>
  <si>
    <t>Skupna okvirna 2-letna vrednost tehničnih pregledov z DDV v EUR in vrednost storitev registracije, letne dajatve in dokumentov v EUR: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</si>
</sst>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vertAlign val="subscript"/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Alignment="1"/>
    <xf numFmtId="0" fontId="4" fillId="0" borderId="0" xfId="0" applyFont="1"/>
    <xf numFmtId="0" fontId="6" fillId="0" borderId="0" xfId="0" applyFont="1" applyBorder="1" applyAlignment="1">
      <alignment horizontal="justify"/>
    </xf>
    <xf numFmtId="0" fontId="4" fillId="0" borderId="2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164" fontId="0" fillId="0" borderId="0" xfId="0" applyNumberFormat="1"/>
    <xf numFmtId="0" fontId="9" fillId="0" borderId="0" xfId="1" applyAlignment="1" applyProtection="1">
      <alignment wrapText="1"/>
    </xf>
    <xf numFmtId="0" fontId="0" fillId="0" borderId="0" xfId="0" applyBorder="1" applyAlignment="1">
      <alignment wrapText="1"/>
    </xf>
    <xf numFmtId="0" fontId="5" fillId="0" borderId="0" xfId="0" applyFont="1" applyBorder="1" applyAlignment="1">
      <alignment horizontal="right"/>
    </xf>
    <xf numFmtId="0" fontId="1" fillId="0" borderId="0" xfId="0" applyFont="1"/>
    <xf numFmtId="0" fontId="13" fillId="0" borderId="0" xfId="0" applyFont="1"/>
    <xf numFmtId="0" fontId="0" fillId="0" borderId="0" xfId="0" applyBorder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3" fillId="0" borderId="0" xfId="0" applyFont="1" applyAlignment="1">
      <alignment horizontal="left" wrapText="1"/>
    </xf>
    <xf numFmtId="0" fontId="6" fillId="0" borderId="0" xfId="0" applyFont="1" applyBorder="1" applyAlignment="1">
      <alignment horizontal="justify"/>
    </xf>
    <xf numFmtId="0" fontId="9" fillId="0" borderId="0" xfId="1" applyAlignment="1" applyProtection="1">
      <alignment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8" fillId="0" borderId="0" xfId="0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164" fontId="8" fillId="0" borderId="10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164" fontId="8" fillId="0" borderId="13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0" fillId="2" borderId="0" xfId="0" applyFill="1"/>
    <xf numFmtId="164" fontId="3" fillId="0" borderId="29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64" fontId="3" fillId="3" borderId="26" xfId="0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 applyProtection="1">
      <alignment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3" borderId="30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justify"/>
    </xf>
    <xf numFmtId="0" fontId="13" fillId="0" borderId="0" xfId="0" applyFont="1" applyAlignment="1">
      <alignment horizontal="left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2" fontId="4" fillId="3" borderId="12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5" fillId="0" borderId="29" xfId="0" applyFont="1" applyBorder="1" applyAlignment="1">
      <alignment horizontal="right" vertical="center" wrapText="1"/>
    </xf>
    <xf numFmtId="0" fontId="5" fillId="0" borderId="31" xfId="0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justify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9" fillId="0" borderId="0" xfId="1" applyAlignment="1" applyProtection="1">
      <alignment wrapText="1"/>
    </xf>
    <xf numFmtId="0" fontId="3" fillId="0" borderId="0" xfId="0" applyFont="1" applyBorder="1" applyAlignment="1">
      <alignment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9" fillId="0" borderId="0" xfId="1" applyFill="1" applyAlignment="1" applyProtection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7" fillId="2" borderId="1" xfId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right" vertical="center" wrapText="1"/>
    </xf>
    <xf numFmtId="0" fontId="9" fillId="0" borderId="0" xfId="1" applyFill="1" applyAlignment="1" applyProtection="1">
      <alignment horizontal="left" vertical="center"/>
    </xf>
    <xf numFmtId="164" fontId="16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hyperlink" Target="https://pisrs.si/pregledPredpisa?id=PRAV13551" TargetMode="External"/><Relationship Id="rId2" Type="http://schemas.openxmlformats.org/officeDocument/2006/relationships/hyperlink" Target="https://pisrs.si/pregledPredpisa?id=URED7631" TargetMode="External"/><Relationship Id="rId1" Type="http://schemas.openxmlformats.org/officeDocument/2006/relationships/hyperlink" Target="https://pisrs.si/pregledPredpisa?id=PRAV13551" TargetMode="External"/><Relationship Id="rId4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8FC7-4764-404B-88BC-4427B069F0E4}">
  <sheetPr>
    <pageSetUpPr fitToPage="1"/>
  </sheetPr>
  <dimension ref="A1:L44"/>
  <sheetViews>
    <sheetView topLeftCell="A13" zoomScaleNormal="100" workbookViewId="0">
      <selection activeCell="I25" sqref="I25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86</v>
      </c>
    </row>
    <row r="2" spans="1:12" ht="24" customHeight="1" x14ac:dyDescent="0.25">
      <c r="B2" s="93" t="s">
        <v>47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5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102</v>
      </c>
      <c r="F9" s="105"/>
    </row>
    <row r="10" spans="1:12" ht="63" customHeight="1" x14ac:dyDescent="0.25">
      <c r="A10" s="74">
        <v>1</v>
      </c>
      <c r="B10" s="75" t="s">
        <v>53</v>
      </c>
      <c r="C10" s="103" t="s">
        <v>16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5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/>
      <c r="D18" s="1">
        <v>8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>
        <v>12</v>
      </c>
      <c r="D19" s="1">
        <v>24</v>
      </c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68</v>
      </c>
      <c r="D23" s="1">
        <v>146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>
        <v>4</v>
      </c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A42:B42"/>
    <mergeCell ref="C10:D10"/>
    <mergeCell ref="E10:F10"/>
    <mergeCell ref="C9:D9"/>
    <mergeCell ref="E9:F9"/>
    <mergeCell ref="A16:C16"/>
    <mergeCell ref="A12:F13"/>
    <mergeCell ref="A14:F15"/>
    <mergeCell ref="B2:E2"/>
    <mergeCell ref="B3:E3"/>
    <mergeCell ref="B4:E4"/>
    <mergeCell ref="A31:F34"/>
    <mergeCell ref="A37:F38"/>
    <mergeCell ref="C29:E29"/>
    <mergeCell ref="A8:C8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1FB9D-B519-47D5-A27F-19CC7ED47BD3}">
  <sheetPr>
    <pageSetUpPr fitToPage="1"/>
  </sheetPr>
  <dimension ref="A1:L44"/>
  <sheetViews>
    <sheetView topLeftCell="A10" zoomScaleNormal="100" workbookViewId="0">
      <selection activeCell="J23" sqref="J23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101</v>
      </c>
    </row>
    <row r="2" spans="1:12" ht="24" customHeight="1" x14ac:dyDescent="0.25">
      <c r="B2" s="93" t="s">
        <v>52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2</v>
      </c>
      <c r="B10" s="75" t="s">
        <v>55</v>
      </c>
      <c r="C10" s="103" t="s">
        <v>74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>
        <v>4</v>
      </c>
      <c r="D18" s="1">
        <v>60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>
        <v>20</v>
      </c>
      <c r="D19" s="1">
        <v>120</v>
      </c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100</v>
      </c>
      <c r="D23" s="1">
        <v>1000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>
        <v>4</v>
      </c>
      <c r="D24" s="1">
        <v>20</v>
      </c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>
        <v>12</v>
      </c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60E6-3131-40D2-8B71-43709222BE62}">
  <sheetPr>
    <pageSetUpPr fitToPage="1"/>
  </sheetPr>
  <dimension ref="A1:L44"/>
  <sheetViews>
    <sheetView topLeftCell="A13" zoomScaleNormal="100" workbookViewId="0">
      <selection activeCell="L29" sqref="L29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105</v>
      </c>
    </row>
    <row r="2" spans="1:12" ht="24" customHeight="1" x14ac:dyDescent="0.25">
      <c r="B2" s="93" t="s">
        <v>54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3</v>
      </c>
      <c r="B10" s="75" t="s">
        <v>57</v>
      </c>
      <c r="C10" s="103" t="s">
        <v>106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>
        <v>2</v>
      </c>
      <c r="D18" s="1">
        <v>18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>
        <v>2</v>
      </c>
      <c r="D19" s="1">
        <v>35</v>
      </c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>
        <v>8</v>
      </c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30</v>
      </c>
      <c r="D23" s="1">
        <v>201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>
        <v>30</v>
      </c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>
        <v>5</v>
      </c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>
        <v>4</v>
      </c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>
        <v>4</v>
      </c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>
        <v>2</v>
      </c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1CEBB-7350-41FE-A51F-1A592991DC5D}">
  <sheetPr>
    <pageSetUpPr fitToPage="1"/>
  </sheetPr>
  <dimension ref="A1:L44"/>
  <sheetViews>
    <sheetView topLeftCell="A10" zoomScaleNormal="100" workbookViewId="0">
      <selection activeCell="I29" sqref="I29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107</v>
      </c>
    </row>
    <row r="2" spans="1:12" ht="24" customHeight="1" x14ac:dyDescent="0.25">
      <c r="B2" s="93" t="s">
        <v>56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4</v>
      </c>
      <c r="B10" s="75" t="s">
        <v>108</v>
      </c>
      <c r="C10" s="103" t="s">
        <v>109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>
        <v>2</v>
      </c>
      <c r="D18" s="1">
        <v>2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/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2</v>
      </c>
      <c r="D23" s="1">
        <v>60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>
        <v>2</v>
      </c>
      <c r="D24" s="1">
        <v>8</v>
      </c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>
        <v>2</v>
      </c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60133-19BE-4697-AD8B-711C5EF3DED2}">
  <sheetPr>
    <pageSetUpPr fitToPage="1"/>
  </sheetPr>
  <dimension ref="A1:L44"/>
  <sheetViews>
    <sheetView topLeftCell="A10" zoomScaleNormal="100" workbookViewId="0">
      <selection activeCell="J34" sqref="J34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110</v>
      </c>
    </row>
    <row r="2" spans="1:12" ht="24" customHeight="1" x14ac:dyDescent="0.25">
      <c r="B2" s="93" t="s">
        <v>58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5</v>
      </c>
      <c r="B10" s="75" t="s">
        <v>111</v>
      </c>
      <c r="C10" s="103" t="s">
        <v>112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>
        <v>2</v>
      </c>
      <c r="D18" s="1">
        <v>6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/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9</v>
      </c>
      <c r="D23" s="1">
        <v>44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>
        <v>2</v>
      </c>
      <c r="D24" s="1">
        <v>8</v>
      </c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>
        <v>2</v>
      </c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>
        <v>4</v>
      </c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25974-9BAF-42D7-8C71-4DC502320555}">
  <sheetPr>
    <pageSetUpPr fitToPage="1"/>
  </sheetPr>
  <dimension ref="A1:L44"/>
  <sheetViews>
    <sheetView topLeftCell="A10" zoomScaleNormal="100" workbookViewId="0">
      <selection activeCell="I28" sqref="I28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113</v>
      </c>
    </row>
    <row r="2" spans="1:12" ht="24" customHeight="1" x14ac:dyDescent="0.25">
      <c r="B2" s="93" t="s">
        <v>59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6</v>
      </c>
      <c r="B10" s="75" t="s">
        <v>114</v>
      </c>
      <c r="C10" s="103" t="s">
        <v>115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/>
      <c r="D18" s="1"/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/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/>
      <c r="D23" s="1">
        <v>30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/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C888D-750E-49A1-AF2B-568AEC6CD9E0}">
  <sheetPr>
    <pageSetUpPr fitToPage="1"/>
  </sheetPr>
  <dimension ref="A1:L44"/>
  <sheetViews>
    <sheetView topLeftCell="A16" zoomScaleNormal="100" workbookViewId="0">
      <selection activeCell="H35" sqref="H35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116</v>
      </c>
    </row>
    <row r="2" spans="1:12" ht="24" customHeight="1" x14ac:dyDescent="0.25">
      <c r="B2" s="93" t="s">
        <v>60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7</v>
      </c>
      <c r="B10" s="75" t="s">
        <v>117</v>
      </c>
      <c r="C10" s="103" t="s">
        <v>118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/>
      <c r="D18" s="1">
        <v>2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/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4</v>
      </c>
      <c r="D23" s="1">
        <v>26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/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E66ED-073A-4FE5-A08E-F04138693A8E}">
  <sheetPr>
    <pageSetUpPr fitToPage="1"/>
  </sheetPr>
  <dimension ref="A1:L44"/>
  <sheetViews>
    <sheetView topLeftCell="A10" zoomScaleNormal="100" workbookViewId="0">
      <selection activeCell="H29" sqref="H29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119</v>
      </c>
    </row>
    <row r="2" spans="1:12" ht="24" customHeight="1" x14ac:dyDescent="0.25">
      <c r="B2" s="93" t="s">
        <v>63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8</v>
      </c>
      <c r="B10" s="75" t="s">
        <v>120</v>
      </c>
      <c r="C10" s="103" t="s">
        <v>41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>
        <v>8</v>
      </c>
      <c r="D18" s="1">
        <v>12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/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38</v>
      </c>
      <c r="D23" s="1">
        <v>254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>
        <v>12</v>
      </c>
      <c r="D24" s="1">
        <v>46</v>
      </c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/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05B8B-F208-46EE-8E8B-A699537C27B4}">
  <sheetPr>
    <pageSetUpPr fitToPage="1"/>
  </sheetPr>
  <dimension ref="A1:L44"/>
  <sheetViews>
    <sheetView topLeftCell="A10" zoomScaleNormal="100" workbookViewId="0">
      <selection activeCell="J28" sqref="J28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121</v>
      </c>
    </row>
    <row r="2" spans="1:12" ht="24" customHeight="1" x14ac:dyDescent="0.25">
      <c r="B2" s="93" t="s">
        <v>64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9</v>
      </c>
      <c r="B10" s="75" t="s">
        <v>61</v>
      </c>
      <c r="C10" s="103" t="s">
        <v>122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>
        <v>4</v>
      </c>
      <c r="D18" s="1">
        <v>8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/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8</v>
      </c>
      <c r="D23" s="1">
        <v>138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>
        <v>28</v>
      </c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/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C0D79-63D1-4C42-AEB5-4F51C9D1EB53}">
  <sheetPr>
    <pageSetUpPr fitToPage="1"/>
  </sheetPr>
  <dimension ref="A1:L44"/>
  <sheetViews>
    <sheetView topLeftCell="A10" zoomScaleNormal="100" workbookViewId="0">
      <selection activeCell="H25" sqref="H25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123</v>
      </c>
    </row>
    <row r="2" spans="1:12" ht="24" customHeight="1" x14ac:dyDescent="0.25">
      <c r="B2" s="93" t="s">
        <v>65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10</v>
      </c>
      <c r="B10" s="75" t="s">
        <v>62</v>
      </c>
      <c r="C10" s="103" t="s">
        <v>42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/>
      <c r="D18" s="1">
        <v>18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>
        <v>15</v>
      </c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>
        <v>12</v>
      </c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60</v>
      </c>
      <c r="D23" s="1">
        <v>250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>
        <v>6</v>
      </c>
      <c r="D24" s="1">
        <v>24</v>
      </c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>
        <v>4</v>
      </c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466D9-3CAD-42DD-88E0-0E52C304648E}">
  <sheetPr>
    <pageSetUpPr fitToPage="1"/>
  </sheetPr>
  <dimension ref="A1:L44"/>
  <sheetViews>
    <sheetView topLeftCell="A10" zoomScaleNormal="100" workbookViewId="0">
      <selection activeCell="H27" sqref="H27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124</v>
      </c>
    </row>
    <row r="2" spans="1:12" ht="24" customHeight="1" x14ac:dyDescent="0.25">
      <c r="B2" s="93" t="s">
        <v>66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11</v>
      </c>
      <c r="B10" s="75" t="s">
        <v>125</v>
      </c>
      <c r="C10" s="103" t="s">
        <v>126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/>
      <c r="D18" s="1"/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/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16</v>
      </c>
      <c r="D23" s="1">
        <v>98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>
        <v>12</v>
      </c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/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F76E9-09AF-4199-B3A4-7886492E4910}">
  <sheetPr>
    <pageSetUpPr fitToPage="1"/>
  </sheetPr>
  <dimension ref="A1:L44"/>
  <sheetViews>
    <sheetView topLeftCell="A13" zoomScaleNormal="100" workbookViewId="0">
      <selection activeCell="H29" sqref="H29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127</v>
      </c>
    </row>
    <row r="2" spans="1:12" ht="24" customHeight="1" x14ac:dyDescent="0.25">
      <c r="B2" s="93" t="s">
        <v>67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12</v>
      </c>
      <c r="B10" s="75" t="s">
        <v>128</v>
      </c>
      <c r="C10" s="103" t="s">
        <v>75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>
        <v>4</v>
      </c>
      <c r="D18" s="1">
        <v>88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>
        <v>22</v>
      </c>
      <c r="D19" s="1">
        <v>150</v>
      </c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>
        <v>68</v>
      </c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975</v>
      </c>
      <c r="D23" s="1">
        <v>536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/>
      <c r="D26" s="1">
        <v>10</v>
      </c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781D2-B91C-42BB-B322-5E64BC7B55DB}">
  <sheetPr>
    <pageSetUpPr fitToPage="1"/>
  </sheetPr>
  <dimension ref="A1:L44"/>
  <sheetViews>
    <sheetView topLeftCell="A13" zoomScaleNormal="100" workbookViewId="0">
      <selection activeCell="K29" sqref="K29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129</v>
      </c>
    </row>
    <row r="2" spans="1:12" ht="24" customHeight="1" x14ac:dyDescent="0.25">
      <c r="B2" s="93" t="s">
        <v>69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13</v>
      </c>
      <c r="B10" s="75" t="s">
        <v>130</v>
      </c>
      <c r="C10" s="103" t="s">
        <v>131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>
        <v>4</v>
      </c>
      <c r="D18" s="1">
        <v>92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>
        <v>26</v>
      </c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>
        <v>8</v>
      </c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184</v>
      </c>
      <c r="D23" s="1">
        <v>70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/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B1B4-3678-4298-8A43-AB80153F2317}">
  <sheetPr>
    <pageSetUpPr fitToPage="1"/>
  </sheetPr>
  <dimension ref="A1:L44"/>
  <sheetViews>
    <sheetView topLeftCell="A16" zoomScaleNormal="100" workbookViewId="0">
      <selection activeCell="H31" sqref="H31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132</v>
      </c>
    </row>
    <row r="2" spans="1:12" ht="24" customHeight="1" x14ac:dyDescent="0.25">
      <c r="B2" s="93" t="s">
        <v>68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14</v>
      </c>
      <c r="B10" s="75" t="s">
        <v>133</v>
      </c>
      <c r="C10" s="103" t="s">
        <v>40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/>
      <c r="D18" s="1">
        <v>16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>
        <v>2</v>
      </c>
      <c r="D19" s="1">
        <v>20</v>
      </c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187</v>
      </c>
      <c r="D23" s="1">
        <v>68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>
        <v>2</v>
      </c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05BC0-D3DD-43BA-AA30-67027B54FFC0}">
  <sheetPr>
    <pageSetUpPr fitToPage="1"/>
  </sheetPr>
  <dimension ref="A1:L44"/>
  <sheetViews>
    <sheetView topLeftCell="A10" zoomScaleNormal="100" workbookViewId="0">
      <selection activeCell="I26" sqref="I26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134</v>
      </c>
    </row>
    <row r="2" spans="1:12" ht="24" customHeight="1" x14ac:dyDescent="0.25">
      <c r="B2" s="93" t="s">
        <v>135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15</v>
      </c>
      <c r="B10" s="75" t="s">
        <v>136</v>
      </c>
      <c r="C10" s="103" t="s">
        <v>137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/>
      <c r="D18" s="1"/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>
        <v>12</v>
      </c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>
        <v>8</v>
      </c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171</v>
      </c>
      <c r="D23" s="1">
        <v>40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/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C1A90-BB63-4EA2-92F3-BA36271C1423}">
  <sheetPr>
    <pageSetUpPr fitToPage="1"/>
  </sheetPr>
  <dimension ref="A1:L44"/>
  <sheetViews>
    <sheetView topLeftCell="A10" zoomScaleNormal="100" workbookViewId="0">
      <selection activeCell="I26" sqref="I26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138</v>
      </c>
    </row>
    <row r="2" spans="1:12" ht="24" customHeight="1" x14ac:dyDescent="0.25">
      <c r="B2" s="93" t="s">
        <v>139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16</v>
      </c>
      <c r="B10" s="75" t="s">
        <v>140</v>
      </c>
      <c r="C10" s="103" t="s">
        <v>141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>
        <v>2</v>
      </c>
      <c r="D18" s="1">
        <v>2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>
        <v>15</v>
      </c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184</v>
      </c>
      <c r="D23" s="1">
        <v>32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/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7FD5-7EB2-4D08-BA1F-5DA4CABFE45C}">
  <sheetPr>
    <pageSetUpPr fitToPage="1"/>
  </sheetPr>
  <dimension ref="A1:L44"/>
  <sheetViews>
    <sheetView topLeftCell="A10" zoomScaleNormal="100" workbookViewId="0">
      <selection activeCell="I27" sqref="I27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142</v>
      </c>
    </row>
    <row r="2" spans="1:12" ht="24" customHeight="1" x14ac:dyDescent="0.25">
      <c r="B2" s="93" t="s">
        <v>143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17</v>
      </c>
      <c r="B10" s="75" t="s">
        <v>144</v>
      </c>
      <c r="C10" s="103" t="s">
        <v>145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/>
      <c r="D18" s="1">
        <v>32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>
        <v>28</v>
      </c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>
        <v>14</v>
      </c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46</v>
      </c>
      <c r="D23" s="1">
        <v>205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/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221A3-D75F-4C22-89FA-60036D6895E7}">
  <sheetPr>
    <pageSetUpPr fitToPage="1"/>
  </sheetPr>
  <dimension ref="A1:L44"/>
  <sheetViews>
    <sheetView topLeftCell="A13" zoomScaleNormal="100" workbookViewId="0">
      <selection activeCell="H28" sqref="H28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146</v>
      </c>
    </row>
    <row r="2" spans="1:12" ht="24" customHeight="1" x14ac:dyDescent="0.25">
      <c r="B2" s="93" t="s">
        <v>147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18</v>
      </c>
      <c r="B10" s="75" t="s">
        <v>148</v>
      </c>
      <c r="C10" s="103" t="s">
        <v>149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/>
      <c r="D18" s="1">
        <v>10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/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>
        <v>10</v>
      </c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/>
      <c r="D23" s="1">
        <v>68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>
        <v>2</v>
      </c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355CB-6D61-41D1-8BE0-42ED63F5B53C}">
  <sheetPr>
    <pageSetUpPr fitToPage="1"/>
  </sheetPr>
  <dimension ref="A1:L44"/>
  <sheetViews>
    <sheetView topLeftCell="A13" zoomScaleNormal="100" workbookViewId="0">
      <selection activeCell="I26" sqref="I26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150</v>
      </c>
    </row>
    <row r="2" spans="1:12" ht="24" customHeight="1" x14ac:dyDescent="0.25">
      <c r="B2" s="93" t="s">
        <v>151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19</v>
      </c>
      <c r="B10" s="75" t="s">
        <v>152</v>
      </c>
      <c r="C10" s="103" t="s">
        <v>153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/>
      <c r="D18" s="1"/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>
        <v>20</v>
      </c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>
        <v>8</v>
      </c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4</v>
      </c>
      <c r="D23" s="1">
        <v>80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/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F8C6F-EE6A-4A1F-A8E8-7AD94F57FB55}">
  <sheetPr>
    <pageSetUpPr fitToPage="1"/>
  </sheetPr>
  <dimension ref="A1:L44"/>
  <sheetViews>
    <sheetView topLeftCell="A9" zoomScaleNormal="100" workbookViewId="0">
      <selection activeCell="I38" sqref="I38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154</v>
      </c>
    </row>
    <row r="2" spans="1:12" ht="24" customHeight="1" x14ac:dyDescent="0.25">
      <c r="B2" s="93" t="s">
        <v>155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20</v>
      </c>
      <c r="B10" s="75" t="s">
        <v>156</v>
      </c>
      <c r="C10" s="103" t="s">
        <v>157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/>
      <c r="D18" s="1"/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>
        <v>8</v>
      </c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>
        <v>12</v>
      </c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>
        <v>4</v>
      </c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4</v>
      </c>
      <c r="D23" s="1">
        <v>108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/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6722D-C78B-4C6D-9EC6-9636DFCC65FA}">
  <sheetPr>
    <pageSetUpPr fitToPage="1"/>
  </sheetPr>
  <dimension ref="A1:L44"/>
  <sheetViews>
    <sheetView topLeftCell="A10" zoomScaleNormal="100" workbookViewId="0">
      <selection activeCell="J23" sqref="J23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158</v>
      </c>
    </row>
    <row r="2" spans="1:12" ht="24" customHeight="1" x14ac:dyDescent="0.25">
      <c r="B2" s="93" t="s">
        <v>159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21</v>
      </c>
      <c r="B10" s="75" t="s">
        <v>160</v>
      </c>
      <c r="C10" s="103" t="s">
        <v>161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>
        <v>4</v>
      </c>
      <c r="D18" s="1">
        <v>42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>
        <v>6</v>
      </c>
      <c r="D19" s="1"/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56</v>
      </c>
      <c r="D23" s="1">
        <v>374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>
        <v>96</v>
      </c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>
        <v>1</v>
      </c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C6A62-443A-4467-9913-3ABA3F4AD97B}">
  <sheetPr>
    <pageSetUpPr fitToPage="1"/>
  </sheetPr>
  <dimension ref="A1:L44"/>
  <sheetViews>
    <sheetView topLeftCell="A10" zoomScaleNormal="100" workbookViewId="0">
      <selection activeCell="I28" sqref="I28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162</v>
      </c>
    </row>
    <row r="2" spans="1:12" ht="24" customHeight="1" x14ac:dyDescent="0.25">
      <c r="B2" s="93" t="s">
        <v>163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22</v>
      </c>
      <c r="B10" s="75" t="s">
        <v>164</v>
      </c>
      <c r="C10" s="103" t="s">
        <v>165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63.75" x14ac:dyDescent="0.25">
      <c r="A17" s="76" t="s">
        <v>3</v>
      </c>
      <c r="B17" s="76" t="s">
        <v>4</v>
      </c>
      <c r="C17" s="76" t="s">
        <v>97</v>
      </c>
      <c r="D17" s="76" t="s">
        <v>43</v>
      </c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"/>
      <c r="D18" s="1">
        <v>8</v>
      </c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"/>
      <c r="D19" s="1"/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"/>
      <c r="D20" s="1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"/>
      <c r="D21" s="1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"/>
      <c r="D22" s="1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">
        <v>4</v>
      </c>
      <c r="D23" s="1">
        <v>144</v>
      </c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"/>
      <c r="D24" s="1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"/>
      <c r="D25" s="1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"/>
      <c r="D26" s="1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2"/>
      <c r="D27" s="2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6"/>
      <c r="D28" s="6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15">
    <mergeCell ref="B2:E2"/>
    <mergeCell ref="B3:E3"/>
    <mergeCell ref="B4:E4"/>
    <mergeCell ref="A8:C8"/>
    <mergeCell ref="C9:D9"/>
    <mergeCell ref="E9:F9"/>
    <mergeCell ref="A31:F34"/>
    <mergeCell ref="A37:F38"/>
    <mergeCell ref="A42:B42"/>
    <mergeCell ref="C10:D10"/>
    <mergeCell ref="E10:F10"/>
    <mergeCell ref="A12:F13"/>
    <mergeCell ref="A14:F15"/>
    <mergeCell ref="A16:C16"/>
    <mergeCell ref="C29:E29"/>
  </mergeCells>
  <pageMargins left="0.7" right="0.7" top="0.75" bottom="0.75" header="0.3" footer="0.3"/>
  <pageSetup paperSize="9" scale="64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C7339-785E-4095-A435-BED7F5072CA8}">
  <sheetPr>
    <pageSetUpPr fitToPage="1"/>
  </sheetPr>
  <dimension ref="A1:I76"/>
  <sheetViews>
    <sheetView tabSelected="1" topLeftCell="A54" zoomScaleNormal="100" workbookViewId="0">
      <selection activeCell="F62" sqref="F62"/>
    </sheetView>
  </sheetViews>
  <sheetFormatPr defaultRowHeight="15" x14ac:dyDescent="0.25"/>
  <cols>
    <col min="1" max="1" width="26" customWidth="1"/>
    <col min="2" max="2" width="45.85546875" customWidth="1"/>
    <col min="3" max="3" width="23.7109375" customWidth="1"/>
    <col min="4" max="4" width="26" customWidth="1"/>
    <col min="5" max="5" width="21.7109375" customWidth="1"/>
    <col min="6" max="6" width="21.140625" customWidth="1"/>
    <col min="8" max="9" width="10.5703125" bestFit="1" customWidth="1"/>
  </cols>
  <sheetData>
    <row r="1" spans="1:7" ht="24" customHeight="1" x14ac:dyDescent="0.25">
      <c r="F1" s="12" t="s">
        <v>167</v>
      </c>
    </row>
    <row r="2" spans="1:7" ht="27" customHeight="1" x14ac:dyDescent="0.25">
      <c r="B2" s="126" t="s">
        <v>166</v>
      </c>
      <c r="C2" s="126"/>
      <c r="D2" s="126"/>
      <c r="E2" s="126"/>
      <c r="F2" s="12"/>
    </row>
    <row r="3" spans="1:7" ht="14.25" customHeight="1" x14ac:dyDescent="0.25">
      <c r="B3" s="127" t="s">
        <v>84</v>
      </c>
      <c r="C3" s="127"/>
      <c r="D3" s="127"/>
      <c r="E3" s="127"/>
    </row>
    <row r="4" spans="1:7" ht="32.25" customHeight="1" x14ac:dyDescent="0.25">
      <c r="A4" s="3"/>
      <c r="B4" s="128" t="s">
        <v>83</v>
      </c>
      <c r="C4" s="128"/>
      <c r="D4" s="128"/>
      <c r="E4" s="128"/>
      <c r="F4" s="71"/>
    </row>
    <row r="5" spans="1:7" ht="36.75" customHeight="1" x14ac:dyDescent="0.25">
      <c r="A5" s="60"/>
      <c r="B5" s="71"/>
      <c r="C5" s="71"/>
      <c r="D5" s="71"/>
      <c r="E5" s="71"/>
      <c r="F5" s="71"/>
    </row>
    <row r="6" spans="1:7" ht="21" customHeight="1" x14ac:dyDescent="0.25">
      <c r="A6" s="68" t="s">
        <v>82</v>
      </c>
      <c r="B6" s="71"/>
      <c r="C6" s="71"/>
      <c r="D6" s="71"/>
      <c r="E6" s="71"/>
      <c r="F6" s="71"/>
    </row>
    <row r="7" spans="1:7" x14ac:dyDescent="0.25">
      <c r="A7" s="101"/>
      <c r="B7" s="101"/>
      <c r="C7" s="101"/>
      <c r="D7" s="18"/>
      <c r="E7" s="4"/>
      <c r="F7" s="4"/>
    </row>
    <row r="9" spans="1:7" ht="48.75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7" ht="60" customHeight="1" x14ac:dyDescent="0.25">
      <c r="A10" s="74">
        <v>23</v>
      </c>
      <c r="B10" s="75" t="s">
        <v>168</v>
      </c>
      <c r="C10" s="103" t="s">
        <v>75</v>
      </c>
      <c r="D10" s="103"/>
      <c r="E10" s="104"/>
      <c r="F10" s="104"/>
    </row>
    <row r="11" spans="1:7" ht="24.75" customHeight="1" x14ac:dyDescent="0.25">
      <c r="A11" s="16" t="s">
        <v>85</v>
      </c>
      <c r="B11" s="10"/>
      <c r="C11" s="14"/>
      <c r="D11" s="14"/>
      <c r="E11" s="15"/>
      <c r="F11" s="15"/>
    </row>
    <row r="12" spans="1:7" x14ac:dyDescent="0.25">
      <c r="A12" s="106" t="s">
        <v>91</v>
      </c>
      <c r="B12" s="106"/>
      <c r="C12" s="106"/>
      <c r="D12" s="106"/>
      <c r="E12" s="106"/>
      <c r="F12" s="106"/>
      <c r="G12" s="13"/>
    </row>
    <row r="13" spans="1:7" x14ac:dyDescent="0.25">
      <c r="A13" s="106"/>
      <c r="B13" s="106"/>
      <c r="C13" s="106"/>
      <c r="D13" s="106"/>
      <c r="E13" s="106"/>
      <c r="F13" s="106"/>
      <c r="G13" s="13"/>
    </row>
    <row r="14" spans="1:7" x14ac:dyDescent="0.25">
      <c r="A14" s="106" t="s">
        <v>103</v>
      </c>
      <c r="B14" s="106"/>
      <c r="C14" s="106"/>
      <c r="D14" s="106"/>
      <c r="E14" s="106"/>
      <c r="F14" s="106"/>
    </row>
    <row r="15" spans="1:7" x14ac:dyDescent="0.25">
      <c r="A15" s="106"/>
      <c r="B15" s="106"/>
      <c r="C15" s="106"/>
      <c r="D15" s="106"/>
      <c r="E15" s="106"/>
      <c r="F15" s="106"/>
    </row>
    <row r="16" spans="1:7" x14ac:dyDescent="0.25">
      <c r="A16" s="88"/>
      <c r="B16" s="88"/>
      <c r="C16" s="88"/>
      <c r="D16" s="88"/>
      <c r="E16" s="88"/>
      <c r="F16" s="88"/>
    </row>
    <row r="17" spans="1:7" x14ac:dyDescent="0.25">
      <c r="A17" s="41" t="s">
        <v>38</v>
      </c>
      <c r="B17" s="42"/>
      <c r="C17" s="42"/>
      <c r="D17" s="42"/>
    </row>
    <row r="18" spans="1:7" ht="15.75" thickBot="1" x14ac:dyDescent="0.3">
      <c r="A18" s="7"/>
    </row>
    <row r="19" spans="1:7" ht="26.25" thickBot="1" x14ac:dyDescent="0.3">
      <c r="A19" s="54" t="s">
        <v>17</v>
      </c>
      <c r="B19" s="55" t="s">
        <v>20</v>
      </c>
      <c r="C19" s="56" t="s">
        <v>100</v>
      </c>
      <c r="D19" s="57" t="s">
        <v>73</v>
      </c>
    </row>
    <row r="20" spans="1:7" ht="31.5" customHeight="1" x14ac:dyDescent="0.25">
      <c r="A20" s="40" t="s">
        <v>70</v>
      </c>
      <c r="B20" s="39">
        <v>115</v>
      </c>
      <c r="C20" s="25"/>
      <c r="D20" s="34"/>
      <c r="E20" s="21"/>
      <c r="F20" s="21"/>
      <c r="G20" s="21"/>
    </row>
    <row r="21" spans="1:7" ht="35.25" customHeight="1" thickBot="1" x14ac:dyDescent="0.3">
      <c r="A21" s="63" t="s">
        <v>71</v>
      </c>
      <c r="B21" s="64">
        <v>1</v>
      </c>
      <c r="C21" s="65"/>
      <c r="D21" s="66"/>
      <c r="E21" s="21"/>
      <c r="F21" s="21"/>
      <c r="G21" s="21"/>
    </row>
    <row r="22" spans="1:7" ht="51.75" thickBot="1" x14ac:dyDescent="0.3">
      <c r="A22" s="22"/>
      <c r="B22" s="23"/>
      <c r="C22" s="43" t="s">
        <v>176</v>
      </c>
      <c r="D22" s="49">
        <f>SUM(D20:D21)</f>
        <v>0</v>
      </c>
      <c r="E22" s="21"/>
      <c r="F22" s="21"/>
      <c r="G22" s="21"/>
    </row>
    <row r="23" spans="1:7" ht="15" customHeight="1" x14ac:dyDescent="0.25">
      <c r="A23" s="124" t="s">
        <v>172</v>
      </c>
      <c r="B23" s="124"/>
      <c r="C23" s="124"/>
      <c r="D23" s="124"/>
      <c r="E23" s="124"/>
      <c r="F23" s="21"/>
      <c r="G23" s="21"/>
    </row>
    <row r="24" spans="1:7" x14ac:dyDescent="0.25">
      <c r="A24" s="22"/>
      <c r="B24" s="21"/>
      <c r="C24" s="21"/>
      <c r="D24" s="21"/>
      <c r="E24" s="21"/>
      <c r="F24" s="21"/>
      <c r="G24" s="21"/>
    </row>
    <row r="25" spans="1:7" x14ac:dyDescent="0.25">
      <c r="A25" s="41" t="s">
        <v>18</v>
      </c>
      <c r="B25" s="42"/>
      <c r="C25" s="42"/>
      <c r="D25" s="42"/>
      <c r="E25" s="21"/>
      <c r="F25" s="21"/>
      <c r="G25" s="21"/>
    </row>
    <row r="26" spans="1:7" ht="15.75" thickBot="1" x14ac:dyDescent="0.3">
      <c r="A26" s="22"/>
      <c r="B26" s="21"/>
      <c r="C26" s="21"/>
      <c r="D26" s="21"/>
      <c r="E26" s="21"/>
      <c r="F26" s="21"/>
      <c r="G26" s="21"/>
    </row>
    <row r="27" spans="1:7" x14ac:dyDescent="0.25">
      <c r="A27" s="107" t="s">
        <v>19</v>
      </c>
      <c r="B27" s="109" t="s">
        <v>20</v>
      </c>
      <c r="C27" s="111" t="s">
        <v>170</v>
      </c>
      <c r="D27" s="113" t="s">
        <v>169</v>
      </c>
      <c r="E27" s="21"/>
      <c r="F27" s="21"/>
      <c r="G27" s="21"/>
    </row>
    <row r="28" spans="1:7" ht="15.75" thickBot="1" x14ac:dyDescent="0.3">
      <c r="A28" s="108"/>
      <c r="B28" s="110"/>
      <c r="C28" s="112"/>
      <c r="D28" s="114"/>
      <c r="E28" s="21"/>
      <c r="F28" s="21"/>
      <c r="G28" s="21"/>
    </row>
    <row r="29" spans="1:7" ht="35.25" customHeight="1" x14ac:dyDescent="0.25">
      <c r="A29" s="40" t="s">
        <v>21</v>
      </c>
      <c r="B29" s="39">
        <v>88</v>
      </c>
      <c r="C29" s="25"/>
      <c r="D29" s="34"/>
      <c r="E29" s="21"/>
      <c r="F29" s="21"/>
      <c r="G29" s="21"/>
    </row>
    <row r="30" spans="1:7" x14ac:dyDescent="0.25">
      <c r="A30" s="37" t="s">
        <v>22</v>
      </c>
      <c r="B30" s="35">
        <v>11</v>
      </c>
      <c r="C30" s="20"/>
      <c r="D30" s="30"/>
      <c r="E30" s="21"/>
      <c r="F30" s="21"/>
      <c r="G30" s="21"/>
    </row>
    <row r="31" spans="1:7" ht="15.75" thickBot="1" x14ac:dyDescent="0.3">
      <c r="A31" s="38" t="s">
        <v>23</v>
      </c>
      <c r="B31" s="36">
        <v>21</v>
      </c>
      <c r="C31" s="32"/>
      <c r="D31" s="33"/>
      <c r="E31" s="21"/>
      <c r="F31" s="21"/>
      <c r="G31" s="21"/>
    </row>
    <row r="32" spans="1:7" ht="39" thickBot="1" x14ac:dyDescent="0.3">
      <c r="A32" s="26"/>
      <c r="B32" s="27"/>
      <c r="C32" s="43" t="s">
        <v>175</v>
      </c>
      <c r="D32" s="49">
        <f>SUM(D29:D31)</f>
        <v>0</v>
      </c>
      <c r="E32" s="21"/>
      <c r="F32" s="21"/>
      <c r="G32" s="21"/>
    </row>
    <row r="33" spans="1:7" x14ac:dyDescent="0.25">
      <c r="A33" s="26"/>
      <c r="B33" s="27"/>
      <c r="C33" s="44"/>
      <c r="D33" s="45"/>
      <c r="E33" s="21"/>
      <c r="F33" s="21"/>
      <c r="G33" s="21"/>
    </row>
    <row r="34" spans="1:7" x14ac:dyDescent="0.25">
      <c r="A34" s="22"/>
      <c r="B34" s="21"/>
      <c r="C34" s="21"/>
      <c r="D34" s="21"/>
      <c r="E34" s="21"/>
      <c r="F34" s="21"/>
      <c r="G34" s="21"/>
    </row>
    <row r="35" spans="1:7" x14ac:dyDescent="0.25">
      <c r="A35" s="41" t="s">
        <v>24</v>
      </c>
      <c r="B35" s="42"/>
      <c r="C35" s="42"/>
      <c r="D35" s="42"/>
      <c r="E35" s="21"/>
      <c r="F35" s="21"/>
      <c r="G35" s="21"/>
    </row>
    <row r="36" spans="1:7" ht="15.75" thickBot="1" x14ac:dyDescent="0.3">
      <c r="A36" s="22"/>
      <c r="B36" s="21"/>
      <c r="C36" s="21"/>
      <c r="D36" s="21"/>
      <c r="E36" s="21"/>
      <c r="F36" s="21"/>
      <c r="G36" s="21"/>
    </row>
    <row r="37" spans="1:7" ht="62.25" customHeight="1" thickBot="1" x14ac:dyDescent="0.3">
      <c r="A37" s="58" t="s">
        <v>17</v>
      </c>
      <c r="B37" s="57" t="s">
        <v>25</v>
      </c>
      <c r="C37" s="55" t="s">
        <v>26</v>
      </c>
      <c r="D37" s="56" t="s">
        <v>27</v>
      </c>
      <c r="E37" s="57" t="s">
        <v>169</v>
      </c>
      <c r="F37" s="28"/>
      <c r="G37" s="21"/>
    </row>
    <row r="38" spans="1:7" ht="33.75" customHeight="1" x14ac:dyDescent="0.25">
      <c r="A38" s="117" t="s">
        <v>76</v>
      </c>
      <c r="B38" s="46" t="s">
        <v>28</v>
      </c>
      <c r="C38" s="39">
        <v>10</v>
      </c>
      <c r="D38" s="25"/>
      <c r="E38" s="34"/>
      <c r="F38" s="24"/>
      <c r="G38" s="21"/>
    </row>
    <row r="39" spans="1:7" ht="38.25" customHeight="1" x14ac:dyDescent="0.25">
      <c r="A39" s="118"/>
      <c r="B39" s="47" t="s">
        <v>29</v>
      </c>
      <c r="C39" s="35">
        <v>65</v>
      </c>
      <c r="D39" s="20"/>
      <c r="E39" s="30"/>
      <c r="F39" s="24"/>
      <c r="G39" s="21"/>
    </row>
    <row r="40" spans="1:7" ht="38.25" customHeight="1" x14ac:dyDescent="0.25">
      <c r="A40" s="118"/>
      <c r="B40" s="47" t="s">
        <v>30</v>
      </c>
      <c r="C40" s="35">
        <v>25</v>
      </c>
      <c r="D40" s="20"/>
      <c r="E40" s="30"/>
      <c r="F40" s="24"/>
      <c r="G40" s="21"/>
    </row>
    <row r="41" spans="1:7" ht="24.75" customHeight="1" x14ac:dyDescent="0.25">
      <c r="A41" s="118"/>
      <c r="B41" s="47" t="s">
        <v>31</v>
      </c>
      <c r="C41" s="35">
        <v>6</v>
      </c>
      <c r="D41" s="20"/>
      <c r="E41" s="30"/>
      <c r="F41" s="24"/>
      <c r="G41" s="21"/>
    </row>
    <row r="42" spans="1:7" ht="60" customHeight="1" thickBot="1" x14ac:dyDescent="0.3">
      <c r="A42" s="31" t="s">
        <v>32</v>
      </c>
      <c r="B42" s="48" t="s">
        <v>33</v>
      </c>
      <c r="C42" s="36">
        <v>2</v>
      </c>
      <c r="D42" s="32"/>
      <c r="E42" s="33"/>
      <c r="F42" s="24"/>
      <c r="G42" s="21"/>
    </row>
    <row r="43" spans="1:7" ht="26.25" thickBot="1" x14ac:dyDescent="0.3">
      <c r="A43" s="22"/>
      <c r="B43" s="23"/>
      <c r="C43" s="21"/>
      <c r="D43" s="43" t="s">
        <v>175</v>
      </c>
      <c r="E43" s="49">
        <f>SUM(E38:E42)</f>
        <v>0</v>
      </c>
      <c r="F43" s="24"/>
      <c r="G43" s="21"/>
    </row>
    <row r="44" spans="1:7" ht="18" customHeight="1" x14ac:dyDescent="0.25">
      <c r="A44" s="119" t="s">
        <v>171</v>
      </c>
      <c r="B44" s="119"/>
      <c r="C44" s="119"/>
      <c r="D44" s="119"/>
      <c r="E44" s="119"/>
      <c r="F44" s="119"/>
      <c r="G44" s="21"/>
    </row>
    <row r="45" spans="1:7" ht="18" customHeight="1" x14ac:dyDescent="0.25">
      <c r="A45" s="50"/>
      <c r="B45" s="50"/>
      <c r="C45" s="50"/>
      <c r="D45" s="50"/>
      <c r="E45" s="50"/>
      <c r="F45" s="50"/>
      <c r="G45" s="21"/>
    </row>
    <row r="46" spans="1:7" ht="18.75" customHeight="1" x14ac:dyDescent="0.25">
      <c r="A46" s="29"/>
      <c r="B46" s="21"/>
      <c r="C46" s="21"/>
      <c r="D46" s="21"/>
      <c r="E46" s="21"/>
      <c r="F46" s="21"/>
      <c r="G46" s="21"/>
    </row>
    <row r="47" spans="1:7" x14ac:dyDescent="0.25">
      <c r="A47" s="41" t="s">
        <v>34</v>
      </c>
      <c r="B47" s="42"/>
      <c r="C47" s="42"/>
      <c r="D47" s="42"/>
      <c r="E47" s="21"/>
      <c r="F47" s="21"/>
      <c r="G47" s="21"/>
    </row>
    <row r="48" spans="1:7" ht="15.75" thickBot="1" x14ac:dyDescent="0.3">
      <c r="A48" s="29"/>
      <c r="B48" s="21"/>
      <c r="C48" s="21"/>
      <c r="D48" s="21"/>
      <c r="E48" s="21"/>
      <c r="F48" s="21"/>
      <c r="G48" s="21"/>
    </row>
    <row r="49" spans="1:9" x14ac:dyDescent="0.25">
      <c r="A49" s="107" t="s">
        <v>35</v>
      </c>
      <c r="B49" s="109" t="s">
        <v>20</v>
      </c>
      <c r="C49" s="111" t="s">
        <v>174</v>
      </c>
      <c r="D49" s="113" t="s">
        <v>169</v>
      </c>
      <c r="E49" s="21"/>
      <c r="F49" s="21"/>
      <c r="G49" s="21"/>
    </row>
    <row r="50" spans="1:9" ht="21.75" customHeight="1" thickBot="1" x14ac:dyDescent="0.3">
      <c r="A50" s="108"/>
      <c r="B50" s="110"/>
      <c r="C50" s="112"/>
      <c r="D50" s="114"/>
      <c r="E50" s="21"/>
      <c r="F50" s="21"/>
      <c r="G50" s="21"/>
    </row>
    <row r="51" spans="1:9" ht="29.25" customHeight="1" x14ac:dyDescent="0.25">
      <c r="A51" s="51" t="s">
        <v>36</v>
      </c>
      <c r="B51" s="39">
        <v>29</v>
      </c>
      <c r="C51" s="25"/>
      <c r="D51" s="34"/>
      <c r="E51" s="21"/>
      <c r="F51" s="21"/>
      <c r="G51" s="21"/>
    </row>
    <row r="52" spans="1:9" ht="33" customHeight="1" thickBot="1" x14ac:dyDescent="0.3">
      <c r="A52" s="52" t="s">
        <v>37</v>
      </c>
      <c r="B52" s="36">
        <v>60</v>
      </c>
      <c r="C52" s="32"/>
      <c r="D52" s="33"/>
      <c r="E52" s="21"/>
      <c r="F52" s="21"/>
      <c r="G52" s="21"/>
    </row>
    <row r="53" spans="1:9" ht="39" thickBot="1" x14ac:dyDescent="0.3">
      <c r="A53" s="116"/>
      <c r="B53" s="116"/>
      <c r="C53" s="43" t="s">
        <v>175</v>
      </c>
      <c r="D53" s="53">
        <f>SUM(D51:D52)</f>
        <v>0</v>
      </c>
    </row>
    <row r="54" spans="1:9" x14ac:dyDescent="0.25">
      <c r="A54" s="115" t="s">
        <v>173</v>
      </c>
      <c r="B54" s="115"/>
      <c r="C54" s="115"/>
      <c r="D54" s="115"/>
      <c r="E54" s="115"/>
      <c r="F54" s="115"/>
    </row>
    <row r="55" spans="1:9" x14ac:dyDescent="0.25">
      <c r="A55" s="19"/>
      <c r="B55" s="19"/>
      <c r="C55" s="19"/>
      <c r="D55" s="19"/>
      <c r="E55" s="19"/>
      <c r="F55" s="19"/>
    </row>
    <row r="56" spans="1:9" x14ac:dyDescent="0.25">
      <c r="A56" s="9"/>
      <c r="B56" s="9"/>
      <c r="C56" s="9"/>
      <c r="D56" s="9"/>
      <c r="E56" s="9"/>
      <c r="F56" s="9"/>
    </row>
    <row r="57" spans="1:9" ht="32.25" customHeight="1" x14ac:dyDescent="0.25">
      <c r="A57" s="121" t="s">
        <v>72</v>
      </c>
      <c r="B57" s="121"/>
      <c r="C57" s="121"/>
      <c r="D57" s="121"/>
    </row>
    <row r="58" spans="1:9" ht="51" x14ac:dyDescent="0.25">
      <c r="A58" s="89"/>
      <c r="B58" s="92" t="s">
        <v>182</v>
      </c>
      <c r="C58" s="120" t="s">
        <v>183</v>
      </c>
      <c r="D58" s="120"/>
    </row>
    <row r="59" spans="1:9" ht="36.950000000000003" customHeight="1" x14ac:dyDescent="0.25">
      <c r="A59" s="90" t="s">
        <v>77</v>
      </c>
      <c r="B59" s="67">
        <f>D22</f>
        <v>0</v>
      </c>
      <c r="C59" s="122">
        <f>B59*2</f>
        <v>0</v>
      </c>
      <c r="D59" s="122"/>
    </row>
    <row r="60" spans="1:9" ht="36.950000000000003" customHeight="1" x14ac:dyDescent="0.25">
      <c r="A60" s="90" t="s">
        <v>78</v>
      </c>
      <c r="B60" s="67">
        <f>D32</f>
        <v>0</v>
      </c>
      <c r="C60" s="122">
        <f>B60*2</f>
        <v>0</v>
      </c>
      <c r="D60" s="122"/>
    </row>
    <row r="61" spans="1:9" ht="36.950000000000003" customHeight="1" x14ac:dyDescent="0.25">
      <c r="A61" s="90" t="s">
        <v>79</v>
      </c>
      <c r="B61" s="67">
        <f>E43</f>
        <v>0</v>
      </c>
      <c r="C61" s="122">
        <f>B61*2</f>
        <v>0</v>
      </c>
      <c r="D61" s="122"/>
    </row>
    <row r="62" spans="1:9" ht="36.950000000000003" customHeight="1" x14ac:dyDescent="0.25">
      <c r="A62" s="90" t="s">
        <v>80</v>
      </c>
      <c r="B62" s="67">
        <f>D53</f>
        <v>0</v>
      </c>
      <c r="C62" s="122">
        <f>B62*2</f>
        <v>0</v>
      </c>
      <c r="D62" s="122"/>
      <c r="H62" s="8"/>
    </row>
    <row r="63" spans="1:9" ht="56.25" customHeight="1" x14ac:dyDescent="0.25">
      <c r="A63" s="123" t="s">
        <v>184</v>
      </c>
      <c r="B63" s="123"/>
      <c r="C63" s="125">
        <f>SUM(C59:C62)</f>
        <v>0</v>
      </c>
      <c r="D63" s="125"/>
    </row>
    <row r="64" spans="1:9" x14ac:dyDescent="0.25">
      <c r="I64" s="8"/>
    </row>
    <row r="65" spans="1:8" x14ac:dyDescent="0.25">
      <c r="A65" s="12" t="s">
        <v>50</v>
      </c>
    </row>
    <row r="66" spans="1:8" ht="15" customHeight="1" x14ac:dyDescent="0.25">
      <c r="A66" s="96" t="s">
        <v>48</v>
      </c>
      <c r="B66" s="96"/>
      <c r="C66" s="96"/>
      <c r="D66" s="96"/>
      <c r="E66" s="96"/>
      <c r="F66" s="91"/>
      <c r="G66" s="91"/>
      <c r="H66" s="91"/>
    </row>
    <row r="67" spans="1:8" x14ac:dyDescent="0.25">
      <c r="A67" s="96"/>
      <c r="B67" s="96"/>
      <c r="C67" s="96"/>
      <c r="D67" s="96"/>
      <c r="E67" s="96"/>
      <c r="F67" s="91"/>
      <c r="G67" s="91"/>
      <c r="H67" s="91"/>
    </row>
    <row r="68" spans="1:8" x14ac:dyDescent="0.25">
      <c r="A68" s="91"/>
      <c r="B68" s="91"/>
      <c r="C68" s="91"/>
      <c r="D68" s="91"/>
      <c r="E68" s="91"/>
      <c r="F68" s="91"/>
      <c r="G68" s="17"/>
      <c r="H68" s="17"/>
    </row>
    <row r="69" spans="1:8" x14ac:dyDescent="0.25">
      <c r="A69" s="12" t="s">
        <v>51</v>
      </c>
    </row>
    <row r="70" spans="1:8" x14ac:dyDescent="0.25">
      <c r="A70" s="96" t="s">
        <v>49</v>
      </c>
      <c r="B70" s="96"/>
      <c r="C70" s="96"/>
      <c r="D70" s="96"/>
      <c r="E70" s="96"/>
      <c r="F70" s="13"/>
      <c r="G70" s="13"/>
      <c r="H70" s="13"/>
    </row>
    <row r="71" spans="1:8" x14ac:dyDescent="0.25">
      <c r="A71" s="96"/>
      <c r="B71" s="96"/>
      <c r="C71" s="96"/>
      <c r="D71" s="96"/>
      <c r="E71" s="96"/>
    </row>
    <row r="72" spans="1:8" x14ac:dyDescent="0.25">
      <c r="A72" s="79"/>
      <c r="B72" s="79"/>
      <c r="C72" s="79"/>
      <c r="D72" s="79"/>
      <c r="E72" s="79"/>
    </row>
    <row r="73" spans="1:8" x14ac:dyDescent="0.25">
      <c r="A73" s="79"/>
      <c r="B73" s="79"/>
      <c r="C73" s="79"/>
      <c r="D73" s="79"/>
      <c r="E73" s="79"/>
    </row>
    <row r="75" spans="1:8" x14ac:dyDescent="0.25">
      <c r="A75" s="102" t="s">
        <v>81</v>
      </c>
      <c r="B75" s="102"/>
      <c r="C75" t="s">
        <v>177</v>
      </c>
    </row>
    <row r="76" spans="1:8" x14ac:dyDescent="0.25">
      <c r="A76" s="59"/>
    </row>
  </sheetData>
  <mergeCells count="34">
    <mergeCell ref="B2:E2"/>
    <mergeCell ref="B3:E3"/>
    <mergeCell ref="B4:E4"/>
    <mergeCell ref="A7:C7"/>
    <mergeCell ref="C9:D9"/>
    <mergeCell ref="E9:F9"/>
    <mergeCell ref="D49:D50"/>
    <mergeCell ref="A63:B63"/>
    <mergeCell ref="A66:E67"/>
    <mergeCell ref="A70:E71"/>
    <mergeCell ref="C10:D10"/>
    <mergeCell ref="E10:F10"/>
    <mergeCell ref="A12:F13"/>
    <mergeCell ref="A14:F15"/>
    <mergeCell ref="A23:E23"/>
    <mergeCell ref="C61:D61"/>
    <mergeCell ref="C62:D62"/>
    <mergeCell ref="C63:D63"/>
    <mergeCell ref="A75:B75"/>
    <mergeCell ref="A27:A28"/>
    <mergeCell ref="B27:B28"/>
    <mergeCell ref="C27:C28"/>
    <mergeCell ref="D27:D28"/>
    <mergeCell ref="A54:F54"/>
    <mergeCell ref="A53:B53"/>
    <mergeCell ref="A38:A41"/>
    <mergeCell ref="A44:F44"/>
    <mergeCell ref="A49:A50"/>
    <mergeCell ref="B49:B50"/>
    <mergeCell ref="C49:C50"/>
    <mergeCell ref="C58:D58"/>
    <mergeCell ref="A57:D57"/>
    <mergeCell ref="C59:D59"/>
    <mergeCell ref="C60:D60"/>
  </mergeCells>
  <hyperlinks>
    <hyperlink ref="D37" location="_ftn1" display="_ftn1" xr:uid="{51A06D4D-77D3-42B8-9C35-EFEA7E399113}"/>
    <hyperlink ref="A44" location="_ftnref1" display="_ftnref1" xr:uid="{3894038B-6E77-419B-A260-32E3D3473951}"/>
    <hyperlink ref="C49" location="_ftn1" display="_ftn1" xr:uid="{DC8C2FB0-6744-4A6A-94AE-0293C0E309E7}"/>
    <hyperlink ref="A54" location="_ftnref1" display="_ftnref1" xr:uid="{37D2F911-9209-424F-A5AF-003C3019A7CD}"/>
    <hyperlink ref="A54:F54" r:id="rId1" display="²Višina določena s Pravilnikom o določitvi cen tiskovin, obrazcev, tablic in določenih storitev v postopkih s področja varnosti cestnega prometa" xr:uid="{238CCEA7-70E0-46E2-8818-65172FAF0433}"/>
    <hyperlink ref="A44:F44" r:id="rId2" display="¹Višina določena v Uredbi o načinu določanja in višini letne dajatve za uporabo vozil v cestnem prometu (Uradni list RS, št. 59/13 in 1/16)" xr:uid="{6A89BEA9-B3EC-49E9-8419-7B955261623C}"/>
    <hyperlink ref="A23" r:id="rId3" xr:uid="{A0242DF1-F358-4C0B-BD2F-81DA83CCB321}"/>
  </hyperlinks>
  <pageMargins left="0.7" right="0.7" top="0.75" bottom="0.75" header="0.3" footer="0.3"/>
  <pageSetup paperSize="9" scale="43" orientation="portrait" r:id="rId4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B2EA-D7F8-4E61-8B75-303B62E061B0}">
  <sheetPr>
    <pageSetUpPr fitToPage="1"/>
  </sheetPr>
  <dimension ref="A1:L44"/>
  <sheetViews>
    <sheetView topLeftCell="A10" zoomScaleNormal="100" workbookViewId="0">
      <selection activeCell="L24" sqref="L24"/>
    </sheetView>
  </sheetViews>
  <sheetFormatPr defaultRowHeight="15" x14ac:dyDescent="0.25"/>
  <cols>
    <col min="1" max="1" width="8.85546875" customWidth="1"/>
    <col min="2" max="2" width="43.140625" customWidth="1"/>
    <col min="3" max="3" width="19.5703125" customWidth="1"/>
    <col min="4" max="4" width="18.85546875" customWidth="1"/>
    <col min="5" max="5" width="16.28515625" customWidth="1"/>
    <col min="6" max="6" width="25.28515625" customWidth="1"/>
    <col min="8" max="8" width="10.5703125" bestFit="1" customWidth="1"/>
  </cols>
  <sheetData>
    <row r="1" spans="1:12" ht="25.5" customHeight="1" x14ac:dyDescent="0.25">
      <c r="F1" s="81" t="s">
        <v>178</v>
      </c>
    </row>
    <row r="2" spans="1:12" ht="24" customHeight="1" x14ac:dyDescent="0.25">
      <c r="B2" s="93" t="s">
        <v>179</v>
      </c>
      <c r="C2" s="93"/>
      <c r="D2" s="93"/>
      <c r="E2" s="93"/>
      <c r="F2" s="69"/>
    </row>
    <row r="3" spans="1:12" ht="12.75" customHeight="1" x14ac:dyDescent="0.25">
      <c r="B3" s="94" t="s">
        <v>84</v>
      </c>
      <c r="C3" s="94"/>
      <c r="D3" s="94"/>
      <c r="E3" s="94"/>
      <c r="F3" s="70"/>
    </row>
    <row r="4" spans="1:12" ht="39.75" customHeight="1" x14ac:dyDescent="0.25">
      <c r="A4" s="3"/>
      <c r="B4" s="95" t="s">
        <v>83</v>
      </c>
      <c r="C4" s="95"/>
      <c r="D4" s="95"/>
      <c r="E4" s="95"/>
      <c r="F4" s="71"/>
    </row>
    <row r="5" spans="1:12" x14ac:dyDescent="0.25">
      <c r="A5" s="60"/>
      <c r="B5" s="71"/>
      <c r="C5" s="71"/>
      <c r="D5" s="71"/>
      <c r="E5" s="71"/>
      <c r="F5" s="71"/>
    </row>
    <row r="6" spans="1:12" x14ac:dyDescent="0.25">
      <c r="A6" s="68" t="s">
        <v>82</v>
      </c>
      <c r="B6" s="71"/>
      <c r="C6" s="71"/>
      <c r="D6" s="71"/>
      <c r="E6" s="71"/>
      <c r="F6" s="71"/>
    </row>
    <row r="7" spans="1:12" x14ac:dyDescent="0.25">
      <c r="A7" s="60"/>
      <c r="B7" s="4"/>
      <c r="C7" s="4"/>
      <c r="D7" s="4"/>
      <c r="E7" s="4"/>
      <c r="F7" s="4"/>
    </row>
    <row r="8" spans="1:12" x14ac:dyDescent="0.25">
      <c r="A8" s="101"/>
      <c r="B8" s="101"/>
      <c r="C8" s="101"/>
      <c r="D8" s="61"/>
      <c r="E8" s="4"/>
      <c r="F8" s="4"/>
    </row>
    <row r="9" spans="1:12" ht="48" customHeight="1" x14ac:dyDescent="0.25">
      <c r="A9" s="72" t="s">
        <v>90</v>
      </c>
      <c r="B9" s="73" t="s">
        <v>39</v>
      </c>
      <c r="C9" s="105" t="s">
        <v>87</v>
      </c>
      <c r="D9" s="105"/>
      <c r="E9" s="105" t="s">
        <v>104</v>
      </c>
      <c r="F9" s="105"/>
    </row>
    <row r="10" spans="1:12" ht="63" customHeight="1" x14ac:dyDescent="0.25">
      <c r="A10" s="74">
        <v>24</v>
      </c>
      <c r="B10" s="75" t="s">
        <v>180</v>
      </c>
      <c r="C10" s="103" t="s">
        <v>75</v>
      </c>
      <c r="D10" s="103"/>
      <c r="E10" s="104"/>
      <c r="F10" s="104"/>
    </row>
    <row r="11" spans="1:12" x14ac:dyDescent="0.25">
      <c r="A11" s="16" t="s">
        <v>85</v>
      </c>
      <c r="B11" s="10"/>
      <c r="C11" s="14"/>
      <c r="D11" s="14"/>
      <c r="E11" s="15"/>
      <c r="F11" s="15"/>
    </row>
    <row r="12" spans="1:12" x14ac:dyDescent="0.25">
      <c r="A12" s="106" t="s">
        <v>91</v>
      </c>
      <c r="B12" s="106"/>
      <c r="C12" s="106"/>
      <c r="D12" s="106"/>
      <c r="E12" s="106"/>
      <c r="F12" s="106"/>
      <c r="G12" s="13"/>
      <c r="H12" s="13"/>
      <c r="I12" s="13"/>
      <c r="J12" s="13"/>
      <c r="K12" s="13"/>
      <c r="L12" s="13"/>
    </row>
    <row r="13" spans="1:12" x14ac:dyDescent="0.25">
      <c r="A13" s="106"/>
      <c r="B13" s="106"/>
      <c r="C13" s="106"/>
      <c r="D13" s="106"/>
      <c r="E13" s="106"/>
      <c r="F13" s="106"/>
      <c r="G13" s="13"/>
      <c r="H13" s="13"/>
      <c r="I13" s="13"/>
      <c r="J13" s="13"/>
      <c r="K13" s="13"/>
      <c r="L13" s="13"/>
    </row>
    <row r="14" spans="1:12" x14ac:dyDescent="0.25">
      <c r="A14" s="106" t="s">
        <v>103</v>
      </c>
      <c r="B14" s="106"/>
      <c r="C14" s="106"/>
      <c r="D14" s="106"/>
      <c r="E14" s="106"/>
      <c r="F14" s="106"/>
      <c r="G14" s="13"/>
      <c r="H14" s="13"/>
      <c r="I14" s="13"/>
      <c r="J14" s="13"/>
      <c r="K14" s="13"/>
      <c r="L14" s="13"/>
    </row>
    <row r="15" spans="1:12" x14ac:dyDescent="0.25">
      <c r="A15" s="106"/>
      <c r="B15" s="106"/>
      <c r="C15" s="106"/>
      <c r="D15" s="106"/>
      <c r="E15" s="106"/>
      <c r="F15" s="106"/>
    </row>
    <row r="16" spans="1:12" x14ac:dyDescent="0.25">
      <c r="A16" s="101"/>
      <c r="B16" s="101"/>
      <c r="C16" s="101"/>
      <c r="D16" s="61"/>
      <c r="E16" s="4"/>
      <c r="F16" s="4"/>
    </row>
    <row r="17" spans="1:8" ht="51" customHeight="1" x14ac:dyDescent="0.25">
      <c r="A17" s="76" t="s">
        <v>3</v>
      </c>
      <c r="B17" s="76" t="s">
        <v>4</v>
      </c>
      <c r="C17" s="131" t="s">
        <v>181</v>
      </c>
      <c r="D17" s="132"/>
      <c r="E17" s="76" t="s">
        <v>100</v>
      </c>
      <c r="F17" s="77" t="s">
        <v>98</v>
      </c>
    </row>
    <row r="18" spans="1:8" x14ac:dyDescent="0.25">
      <c r="A18" s="78" t="s">
        <v>5</v>
      </c>
      <c r="B18" s="1" t="s">
        <v>96</v>
      </c>
      <c r="C18" s="133">
        <v>104</v>
      </c>
      <c r="D18" s="134"/>
      <c r="E18" s="86"/>
      <c r="F18" s="82"/>
      <c r="H18" s="84"/>
    </row>
    <row r="19" spans="1:8" x14ac:dyDescent="0.25">
      <c r="A19" s="78" t="s">
        <v>6</v>
      </c>
      <c r="B19" s="1" t="s">
        <v>92</v>
      </c>
      <c r="C19" s="133">
        <v>52</v>
      </c>
      <c r="D19" s="134"/>
      <c r="E19" s="86"/>
      <c r="F19" s="82"/>
      <c r="H19" s="84"/>
    </row>
    <row r="20" spans="1:8" x14ac:dyDescent="0.25">
      <c r="A20" s="78" t="s">
        <v>7</v>
      </c>
      <c r="B20" s="1" t="s">
        <v>0</v>
      </c>
      <c r="C20" s="133">
        <v>96</v>
      </c>
      <c r="D20" s="134"/>
      <c r="E20" s="86"/>
      <c r="F20" s="82"/>
      <c r="H20" s="84"/>
    </row>
    <row r="21" spans="1:8" x14ac:dyDescent="0.25">
      <c r="A21" s="78" t="s">
        <v>8</v>
      </c>
      <c r="B21" s="1" t="s">
        <v>1</v>
      </c>
      <c r="C21" s="133">
        <v>6</v>
      </c>
      <c r="D21" s="134"/>
      <c r="E21" s="86"/>
      <c r="F21" s="82"/>
      <c r="H21" s="84"/>
    </row>
    <row r="22" spans="1:8" x14ac:dyDescent="0.25">
      <c r="A22" s="78" t="s">
        <v>9</v>
      </c>
      <c r="B22" s="1" t="s">
        <v>2</v>
      </c>
      <c r="C22" s="133">
        <v>6</v>
      </c>
      <c r="D22" s="134"/>
      <c r="E22" s="86"/>
      <c r="F22" s="82"/>
      <c r="H22" s="84"/>
    </row>
    <row r="23" spans="1:8" x14ac:dyDescent="0.25">
      <c r="A23" s="78" t="s">
        <v>10</v>
      </c>
      <c r="B23" s="1" t="s">
        <v>93</v>
      </c>
      <c r="C23" s="133">
        <v>1785</v>
      </c>
      <c r="D23" s="134"/>
      <c r="E23" s="86"/>
      <c r="F23" s="82"/>
      <c r="H23" s="84"/>
    </row>
    <row r="24" spans="1:8" x14ac:dyDescent="0.25">
      <c r="A24" s="78" t="s">
        <v>11</v>
      </c>
      <c r="B24" s="1" t="s">
        <v>94</v>
      </c>
      <c r="C24" s="133">
        <v>82</v>
      </c>
      <c r="D24" s="134"/>
      <c r="E24" s="86"/>
      <c r="F24" s="82"/>
      <c r="H24" s="84"/>
    </row>
    <row r="25" spans="1:8" x14ac:dyDescent="0.25">
      <c r="A25" s="78" t="s">
        <v>12</v>
      </c>
      <c r="B25" s="1" t="s">
        <v>44</v>
      </c>
      <c r="C25" s="133">
        <v>22</v>
      </c>
      <c r="D25" s="134"/>
      <c r="E25" s="86"/>
      <c r="F25" s="82"/>
      <c r="H25" s="84"/>
    </row>
    <row r="26" spans="1:8" x14ac:dyDescent="0.25">
      <c r="A26" s="78" t="s">
        <v>13</v>
      </c>
      <c r="B26" s="1" t="s">
        <v>95</v>
      </c>
      <c r="C26" s="133">
        <v>22</v>
      </c>
      <c r="D26" s="134"/>
      <c r="E26" s="86"/>
      <c r="F26" s="82"/>
      <c r="H26" s="84"/>
    </row>
    <row r="27" spans="1:8" x14ac:dyDescent="0.25">
      <c r="A27" s="78" t="s">
        <v>14</v>
      </c>
      <c r="B27" s="1" t="s">
        <v>45</v>
      </c>
      <c r="C27" s="135">
        <v>8</v>
      </c>
      <c r="D27" s="136"/>
      <c r="E27" s="86"/>
      <c r="F27" s="82"/>
      <c r="H27" s="84"/>
    </row>
    <row r="28" spans="1:8" ht="15.75" thickBot="1" x14ac:dyDescent="0.3">
      <c r="A28" s="78" t="s">
        <v>15</v>
      </c>
      <c r="B28" s="1" t="s">
        <v>46</v>
      </c>
      <c r="C28" s="129">
        <v>10</v>
      </c>
      <c r="D28" s="130"/>
      <c r="E28" s="87"/>
      <c r="F28" s="83"/>
      <c r="H28" s="84"/>
    </row>
    <row r="29" spans="1:8" ht="42" customHeight="1" thickBot="1" x14ac:dyDescent="0.3">
      <c r="A29" s="4"/>
      <c r="B29" s="11"/>
      <c r="C29" s="98" t="s">
        <v>99</v>
      </c>
      <c r="D29" s="99"/>
      <c r="E29" s="100"/>
      <c r="F29" s="85">
        <f>SUM(F18:F28)</f>
        <v>0</v>
      </c>
      <c r="H29" s="84"/>
    </row>
    <row r="30" spans="1:8" x14ac:dyDescent="0.25">
      <c r="A30" s="12" t="s">
        <v>50</v>
      </c>
    </row>
    <row r="31" spans="1:8" ht="15" customHeight="1" x14ac:dyDescent="0.25">
      <c r="A31" s="96" t="s">
        <v>48</v>
      </c>
      <c r="B31" s="96"/>
      <c r="C31" s="96"/>
      <c r="D31" s="96"/>
      <c r="E31" s="96"/>
      <c r="F31" s="96"/>
      <c r="G31" s="80"/>
      <c r="H31" s="80"/>
    </row>
    <row r="32" spans="1:8" ht="15" customHeight="1" x14ac:dyDescent="0.25">
      <c r="A32" s="96"/>
      <c r="B32" s="96"/>
      <c r="C32" s="96"/>
      <c r="D32" s="96"/>
      <c r="E32" s="96"/>
      <c r="F32" s="96"/>
      <c r="G32" s="80"/>
      <c r="H32" s="80"/>
    </row>
    <row r="33" spans="1:11" ht="32.25" hidden="1" customHeight="1" x14ac:dyDescent="0.25">
      <c r="A33" s="96"/>
      <c r="B33" s="96"/>
      <c r="C33" s="96"/>
      <c r="D33" s="96"/>
      <c r="E33" s="96"/>
      <c r="F33" s="96"/>
      <c r="G33" s="80"/>
      <c r="H33" s="80"/>
    </row>
    <row r="34" spans="1:11" ht="14.25" customHeight="1" x14ac:dyDescent="0.25">
      <c r="A34" s="96"/>
      <c r="B34" s="96"/>
      <c r="C34" s="96"/>
      <c r="D34" s="96"/>
      <c r="E34" s="96"/>
      <c r="F34" s="96"/>
      <c r="G34" s="62"/>
      <c r="H34" s="62"/>
    </row>
    <row r="35" spans="1:11" ht="14.25" customHeight="1" x14ac:dyDescent="0.25">
      <c r="A35" s="79"/>
      <c r="B35" s="79"/>
      <c r="C35" s="79"/>
      <c r="D35" s="79"/>
      <c r="E35" s="79"/>
      <c r="F35" s="79"/>
      <c r="G35" s="62"/>
      <c r="H35" s="62"/>
    </row>
    <row r="36" spans="1:11" x14ac:dyDescent="0.25">
      <c r="A36" s="12" t="s">
        <v>51</v>
      </c>
    </row>
    <row r="37" spans="1:11" x14ac:dyDescent="0.25">
      <c r="A37" s="97" t="s">
        <v>49</v>
      </c>
      <c r="B37" s="97"/>
      <c r="C37" s="97"/>
      <c r="D37" s="97"/>
      <c r="E37" s="97"/>
      <c r="F37" s="97"/>
      <c r="G37" s="13"/>
      <c r="H37" s="13"/>
      <c r="I37" s="13"/>
      <c r="J37" s="13"/>
      <c r="K37" s="13"/>
    </row>
    <row r="38" spans="1:11" x14ac:dyDescent="0.25">
      <c r="A38" s="97"/>
      <c r="B38" s="97"/>
      <c r="C38" s="97"/>
      <c r="D38" s="97"/>
      <c r="E38" s="97"/>
      <c r="F38" s="97"/>
    </row>
    <row r="42" spans="1:11" x14ac:dyDescent="0.25">
      <c r="A42" s="102" t="s">
        <v>89</v>
      </c>
      <c r="B42" s="102"/>
      <c r="D42" t="s">
        <v>88</v>
      </c>
      <c r="H42" s="59"/>
    </row>
    <row r="43" spans="1:11" x14ac:dyDescent="0.25">
      <c r="A43" s="59"/>
    </row>
    <row r="44" spans="1:11" x14ac:dyDescent="0.25">
      <c r="I44" s="59"/>
    </row>
  </sheetData>
  <mergeCells count="27">
    <mergeCell ref="B2:E2"/>
    <mergeCell ref="B3:E3"/>
    <mergeCell ref="B4:E4"/>
    <mergeCell ref="A8:C8"/>
    <mergeCell ref="C9:D9"/>
    <mergeCell ref="E9:F9"/>
    <mergeCell ref="C10:D10"/>
    <mergeCell ref="E10:F10"/>
    <mergeCell ref="A12:F13"/>
    <mergeCell ref="A14:F15"/>
    <mergeCell ref="A16:C16"/>
    <mergeCell ref="C28:D28"/>
    <mergeCell ref="A31:F34"/>
    <mergeCell ref="A37:F38"/>
    <mergeCell ref="A42:B42"/>
    <mergeCell ref="C17:D17"/>
    <mergeCell ref="C18:D18"/>
    <mergeCell ref="C19:D19"/>
    <mergeCell ref="C20:D20"/>
    <mergeCell ref="C21:D21"/>
    <mergeCell ref="C22:D22"/>
    <mergeCell ref="C23:D23"/>
    <mergeCell ref="C29:E29"/>
    <mergeCell ref="C24:D24"/>
    <mergeCell ref="C25:D25"/>
    <mergeCell ref="C26:D26"/>
    <mergeCell ref="C27:D27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24</vt:i4>
      </vt:variant>
    </vt:vector>
  </HeadingPairs>
  <TitlesOfParts>
    <vt:vector size="24" baseType="lpstr">
      <vt:lpstr>Sklop 1-PU CE</vt:lpstr>
      <vt:lpstr>Sklop 2-PU MB</vt:lpstr>
      <vt:lpstr>Sklop 3-PU MS</vt:lpstr>
      <vt:lpstr>Sklop 4-PP Ljutomer</vt:lpstr>
      <vt:lpstr>Sklop 5-PP G. Radgona</vt:lpstr>
      <vt:lpstr>Sklop 6-PP Trebnje</vt:lpstr>
      <vt:lpstr>Sklop 7-PP Sevnica</vt:lpstr>
      <vt:lpstr>Sklop 8-PP Brežice,PPIU,PVSP</vt:lpstr>
      <vt:lpstr>Sklop 9-PP Črnomelj, Metlika</vt:lpstr>
      <vt:lpstr>Sklop 10-PU NM</vt:lpstr>
      <vt:lpstr>Sklop 11-PP Krško, MKO-SKP</vt:lpstr>
      <vt:lpstr>Sklop 12-PU LJ</vt:lpstr>
      <vt:lpstr>Sklop 13-Zasavje</vt:lpstr>
      <vt:lpstr>Sklop 14-PP Kočevje</vt:lpstr>
      <vt:lpstr>Sklop 15-PP Ribnica</vt:lpstr>
      <vt:lpstr>Sklop 16-PP Cerknica</vt:lpstr>
      <vt:lpstr>Sklop 17-PU Kranj</vt:lpstr>
      <vt:lpstr>Sklop 18-PP Škofja Loka</vt:lpstr>
      <vt:lpstr>Sklop 19-PP Jesenice,EVSP</vt:lpstr>
      <vt:lpstr>Sklop 20-PLP Brnik,PPIU</vt:lpstr>
      <vt:lpstr>Sklop 21-PU Koper(obala, KP, IZ</vt:lpstr>
      <vt:lpstr>Sklop 22-PU Koper(Piran)</vt:lpstr>
      <vt:lpstr>Sklop 23-MNZ in IRSNZ</vt:lpstr>
      <vt:lpstr>Sklop 24-GPU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ČERNILEC</dc:creator>
  <cp:lastModifiedBy>Maja ŠIMUNOVIĆ</cp:lastModifiedBy>
  <cp:lastPrinted>2023-04-14T05:40:41Z</cp:lastPrinted>
  <dcterms:created xsi:type="dcterms:W3CDTF">2021-12-23T12:53:15Z</dcterms:created>
  <dcterms:modified xsi:type="dcterms:W3CDTF">2025-07-09T12:07:41Z</dcterms:modified>
</cp:coreProperties>
</file>